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11"/>
  <workbookPr filterPrivacy="1"/>
  <xr:revisionPtr revIDLastSave="0" documentId="13_ncr:1_{ADB852F5-A535-478D-B146-5FFC4111AC39}" xr6:coauthVersionLast="47" xr6:coauthVersionMax="47" xr10:uidLastSave="{00000000-0000-0000-0000-000000000000}"/>
  <bookViews>
    <workbookView xWindow="-120" yWindow="-120" windowWidth="29040" windowHeight="15720" tabRatio="847" firstSheet="4" activeTab="4"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PEDAGOGIQUE'!$A$2:$J$27</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4" l="1"/>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49" i="18"/>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<sst xmlns="http://schemas.openxmlformats.org/spreadsheetml/2006/main" count="583" uniqueCount="452">
  <si>
    <t>Intitulé de la formation : DU Administration financière de la production</t>
  </si>
  <si>
    <r>
      <t>Objet du projet de formation :</t>
    </r>
    <r>
      <rPr>
        <sz val="11"/>
        <color theme="1"/>
        <rFont val="Calibri"/>
        <family val="2"/>
        <scheme val="minor"/>
      </rPr>
      <t xml:space="preserve">                     </t>
    </r>
  </si>
  <si>
    <t>Création</t>
  </si>
  <si>
    <t xml:space="preserve">Composante : </t>
  </si>
  <si>
    <t>EUR CREATES</t>
  </si>
  <si>
    <t xml:space="preserve">Secteur disciplinaire : </t>
  </si>
  <si>
    <t>66 - PLURI SCIENCES HUMAINES ET SOCIALES</t>
  </si>
  <si>
    <t>Responsable de la formation (Nom Prénom) : Jean-Paul Aubert &amp; Bruno Cailler</t>
  </si>
  <si>
    <t>Fonction : Enseignants Chercheurs
Grade : HdR / MCF</t>
  </si>
  <si>
    <r>
      <t>Téléphone :  /
Mail :</t>
    </r>
    <r>
      <rPr>
        <sz val="11"/>
        <color theme="1"/>
        <rFont val="Calibri"/>
        <family val="2"/>
        <scheme val="minor"/>
      </rPr>
      <t xml:space="preserve"> </t>
    </r>
    <r>
      <rPr>
        <b/>
        <sz val="11"/>
        <color theme="1"/>
        <rFont val="Calibri"/>
        <family val="2"/>
        <scheme val="minor"/>
      </rPr>
      <t>Jean-Paul.Aubert@unice.fr / Bruno.CAILLER@univ-cotedazur.fr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</si>
  <si>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 xml:space="preserve">Il n’existe actuellement aucune formation dédiée à l’administration financière des productions audiovisuelles, et les sociétés spécialisées dans les industries audiovisuelles constatent une réelle pénurie des compétences en la matière. Actuellement, les directeurs financiers des productions se forment en autodidactes par l’expérience pratique du poste, mais ils ne sont pas préparés à leurs fonctions. Il y a donc un réel besoin des professionnels et un sérieux potentiel d’employabilité dans ce domaine.
L'ouverture de cette formation s'inscrit dans la volonté stratégique de l'établissement de développer l'offre de formation en audiovisuel, notamment par l'implantation de nouvelles formations sur le campus Georges Méliès à Cannes. </t>
    </r>
  </si>
  <si>
    <t>Public visé : Formation initiale / Professionnels en poste (formation continue)</t>
  </si>
  <si>
    <t>Cycle du diplôme</t>
  </si>
  <si>
    <t>Licence</t>
  </si>
  <si>
    <t>Niveau d'entrée minimal (bac, bac+1, bac+2 …) :</t>
  </si>
  <si>
    <t>Bac/Niveau bac</t>
  </si>
  <si>
    <t>Niveau estimé de sortie  bac, bac+1, bac+2 ...) :</t>
  </si>
  <si>
    <t>Bac+3</t>
  </si>
  <si>
    <r>
      <t>Prérequis :</t>
    </r>
    <r>
      <rPr>
        <sz val="11"/>
        <color theme="1"/>
        <rFont val="Calibri"/>
        <family val="2"/>
        <scheme val="minor"/>
      </rPr>
      <t xml:space="preserve"> Titulaire d'un diplôme en comptabilité, sciences de gestion, finances, économie OU justifier d'une expérience professionnelle minimale d'un an dans le domaine financier ou comptable</t>
    </r>
  </si>
  <si>
    <r>
      <t xml:space="preserve">Objectif pédagogique exprimé en compétences/métiers :
</t>
    </r>
    <r>
      <rPr>
        <sz val="11"/>
        <color theme="1"/>
        <rFont val="Calibri"/>
        <family val="2"/>
        <scheme val="minor"/>
      </rPr>
      <t xml:space="preserve">Développer les compétences techniques nécessaires au métier d'administrateur de production, directeur financier des productions audiovisuelles, former aux logiciels de comptabilité XOTIS (les seuls qui existent en France), apprendre à monter un dossier financier, développer une connaissance globale des modèles économiques du secteur audiovisuel, découvrir toutes les aides et dispositifs de subventions du secteur. </t>
    </r>
  </si>
  <si>
    <t xml:space="preserve">Modalités pédagogiques (Synchrone/asychrone) </t>
  </si>
  <si>
    <t>Synchrone</t>
  </si>
  <si>
    <t>Modalités pédagogiques (Présentiel/Distanciel/Hybride)</t>
  </si>
  <si>
    <t>Hybride</t>
  </si>
  <si>
    <t>Aspect formation continue² :</t>
  </si>
  <si>
    <t>*- Souhait d’ouvrir la formation à la formation continue :  oui, les UE 3 et 4 seront disponibles sous forme de certificats universitaires</t>
  </si>
  <si>
    <t>Oui</t>
  </si>
  <si>
    <t xml:space="preserve">*- Souhait d’enregistrer la formation au RNCP ou RSCH : oui </t>
  </si>
  <si>
    <r>
      <t xml:space="preserve">Logistique (lieu de la formation, capacité salle, spécificités salles) : </t>
    </r>
    <r>
      <rPr>
        <sz val="11"/>
        <color theme="1"/>
        <rFont val="Calibri"/>
        <family val="2"/>
        <scheme val="minor"/>
      </rPr>
      <t>Campus Georges Méliès, Cannes et Campus Carlone, Nice. Salles équipées pour la visioconférence et l'hybridation.</t>
    </r>
  </si>
  <si>
    <t>Langue(s) d’enseignement : Français</t>
  </si>
  <si>
    <t xml:space="preserve">Nombre visé de participants par session :  15 </t>
  </si>
  <si>
    <r>
      <t>Nombre de sessions par an et périodes de l’année :</t>
    </r>
    <r>
      <rPr>
        <sz val="11"/>
        <color theme="1"/>
        <rFont val="Calibri"/>
        <family val="2"/>
        <scheme val="minor"/>
      </rPr>
      <t xml:space="preserve"> </t>
    </r>
    <r>
      <rPr>
        <b/>
        <sz val="11"/>
        <color theme="1"/>
        <rFont val="Calibri"/>
        <family val="2"/>
        <scheme val="minor"/>
      </rPr>
      <t>1 session</t>
    </r>
  </si>
  <si>
    <t>Durée de la formation</t>
  </si>
  <si>
    <t>&lt; 1 an</t>
  </si>
  <si>
    <r>
      <t xml:space="preserve">Rythme de la formation (journée, soir, samedi, alternance, séquences de cours groupés, cours du soir, séance de regroupement…) : </t>
    </r>
    <r>
      <rPr>
        <sz val="11"/>
        <color theme="1"/>
        <rFont val="Calibri"/>
        <family val="2"/>
        <scheme val="minor"/>
      </rPr>
      <t>enseignements regroupés selon venue des intervenants. Formation annualisée. Modalité hybride synchrone et asynchrone.</t>
    </r>
  </si>
  <si>
    <t>Stage</t>
  </si>
  <si>
    <t>Non</t>
  </si>
  <si>
    <t>Durée du stage :</t>
  </si>
  <si>
    <t>Partenariat public ou privé financier :</t>
  </si>
  <si>
    <t>Partenariat public ou privé académique : Plusieurs intervenants issus du secteur audiovisuel (SACD, Cabinet d'expertise comptable, Adastra, etc.)</t>
  </si>
  <si>
    <t>Informations complémentaires :</t>
  </si>
  <si>
    <t>1. Avis COPIL composante (avec soutenabilité du site) :</t>
  </si>
  <si>
    <t>Favorable</t>
  </si>
  <si>
    <t>Arguments (alignement stratégique, intérêt financier, intérêt d’image, intérêt pour l’insertion professionnelle des étudiants, ...) : Ce DU revêt un enjeu stratégique majeur du fait qu'il n'existe aucune autre formation analogue en France. La très sérieuse pénurie d'administrateurs de production constatée partout sur le territoire national assure aux titulaires de ce DU une insertion professionnelle immédiate. Ce DU intègre aussi le dossier de réponse à l'AMI "Compétences et Métiers d'avenir", porté par le CMQ des Industries Culturelles et Créatives. Pour le DU, le financement demandé au PIA s'élève à 60 000€, ce qui assurerait sa pérénnisation. De surcroît, la société XOTIS, unique société de développement des logiciels de comptabilité audiovisuelle en France, a convenu d'un apport de 50 000€. 
Date COPIL composante : 29 mars 2022</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</si>
  <si>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</si>
  <si>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</si>
  <si>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</si>
  <si>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</si>
  <si>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</si>
  <si>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</si>
  <si>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</si>
  <si>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</si>
  <si>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Les professionnels et entreprises ont exprimé la nécessité de pallier le manque de compétences et, en réponse à ce besoin, l’EUR CREATES a conçu une formation dédiée à la direction financière des productions audiovisuelles. La création du DU « Direction et maîtrise financière de la production audiovisuelle » répond aux besoins en formation exprimés par les professionnels du secteur, qui déplorent l’absence de personnels qualifiés en administration de la production. Le DU propose un contenu original, centré sur la prise en main d’outils de gestion financière et administrative des productions ainsi que sur l’approfondissement des connaissances relatives à l’écosystème (législation, droit, économie…). En majorité dispensés par des professionnels du secteur (experts comptables, SACD, etc.), les enseignements apportent des compétences concrètes qui répondent à des besoins clairement identifiés et garantissent l’employabilité des étudiants ; notamment, la prise en main de la suite de logiciels Xotis, dédiés à la comptabilité financière des productions audiovisuelles françaises, pour lesquels aucune concurrence n'existe car il s'agit de l'unique licence en France disposant de telles fonctionnalités. De ce fait, les logiciels XOTIS sont des outils indispensables pour les administrateurs de production et l'apprentissage de ces derniers constitue un atout majeur de cette formation.
A l'issue de la formation, les étudiants maîtriseront : 
- le montage de dossier financier et comptable des productions audiovisuelles (films et séries)
- l'utilisation des logiciels de comptabilité employés dans le secteur audiovisuel
- les spécificités du secteur professionnel concerné
- la culture globale du secteur et de l'écosystème économique.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</si>
  <si>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</si>
  <si>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</si>
  <si>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Le DU s'articule en quatre unités d'enseignement : la première se compose d'enseignements théoriques, destinés à présenter aux étudiants l'écosystème économique du secteur audiovisuel. Cette première UE est essentielle pour initier les étudiants aux spécificités du secteur professionnel ciblé. La seconde UE se concentre sur les aspects juridiques et législatifs que toute production audiovisuelle implique. Cette UE, dont les cours sont dispensés par un juriste et par un formateur de la Société des Auteurs et Compositeurs Dramatiques, aborde notamment la question des droits d'auteur et de la propriété intellectuelle, inhérents au secteur audiovisuel. La troisième UE, quant à elle, est intégralement dédiée à la comptabilité, celle des entreprises, d'une part, et celle des films, d'autre part, qui sont complémentaires. C'est une experte comptable, spécialisée dans la comptabilité des productions audiovisuelles, qui assurera ces enseignements.  Enfin, la dernière et quatrième UE est consacrée au montage des dossiers de financements des productions, tant filmiques que sérielles. Là encore, ce sont des professionnels du secteur qui assureront ces cours. Ce parcours étant très professionnalisant, il est essentiel que les étudiants soient formés par des professionnels du secteur, c'est pourquoi la majorité de l'équipe pédagogique est constituée d'intervenants extérieurs. 
Parmi les enseignants-chercheurs d'UCA, le spécialiste des financements, de l'économie et de la comptabilité du cinéma n'est autre que Bruno Cailler, chercheur au LIRCES et membre de l'EUR CREATES. Les enseignants-chercheurs du laboratoire GREDEG (EUR ELMI) ont également été sollicités afrin de mettre en oeuvre des collaborations dans le cadre de nouveau diplôme.</t>
  </si>
  <si>
    <t>2.3. Positionnement dans la stratégie de la composante et de l'établissement</t>
  </si>
  <si>
    <t>• Le positionnement et la valeur ajoutée de la formation au sein de la composante et de l'établissement</t>
  </si>
  <si>
    <t xml:space="preserve">Etant donné qu'une telle formation est unique en France, la mise en œuvre de ce DU représente pour UCA une opportunité stratégique de s'imposer sur le territoire national comme une université innovante, au fait des transformations socio-économiques et des mutations inhérentes au monde professionnel. C'est aussi l'occasion pour l'EUR CREATES et UCA de développer leurs partenariats avec les entreprises et de renforcer leur réseau local et national. La Région Sud étant intrinsèquement liée au cinéma et au secteur audiovisuel, la création de ce DU accompagne une dynamique de valorisation des industries culturelles et créatives, notamment grâce au campus des métiers et des qualifications (CMQ) porté par UCA.
Ce DU constitue l'une des fiches action du dossier de réponse à l'appel à manifestation d'intérêt "Compétences et Métiers d'avenir", dossier porté par le CMQ des Industries Culturelles et Créatives. Le financement demandé dans le cadre du PIA s'élève à 60 000€ pour ce parcours, ce qui permettrait d'amorcer et de pérénniser celui-ci. De surcroît, la société XOTIS met gratuitement à disposition ses licences, ce qui représente un apport considérable de 50 000€. </t>
  </si>
  <si>
    <t xml:space="preserve">2.4. Public visé et effectifs attendus </t>
  </si>
  <si>
    <t>Indiquez le public visé, les effectifs attendus pour chacun de ces publics et si nécessaire la mise en place de tarifs préférentiels</t>
  </si>
  <si>
    <t>Le parcours s’adresse à deux publics distincts : d’une part, les étudiants en formation initiale, qui poursuivent leurs études, comme des diplômés de BTS Comptabilité-Finances ou des L2 et L3 en sciences de gestion qui souhaitent se spécialiser dans le secteur audiovisuel ; d’autre part, les professionnels du secteur audiovisuel, déjà en poste, mais désireux de bénéficier d’une réelle formation afin d’assurer leur montée en compétences en vue d’évoluer dans la direction financière des productions audiovisuelles. Le DU est prévu pour une capacité maximale d’accueil de quinze étudiants en présentiel ; l’accessibilité à ce parcours est renforcée par l’hybridation des enseignements, qui permettront à tous ceux qui le souhaitent de suivre le cursus intégralement en FOAD. 
Le tarif plein d'inscription au diplôme est fixé à 1100€, mais les étudiants inscrits à UCA pourront bénéficier d'un tarif réduit, qui s'élève à 800€.
Le fait est que l'ouverture du parcours est très attendu par les partenaires professionnels et certains d'entre eux ont d'ores et déjà émis le souhait de s'inscrire au parcours.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</si>
  <si>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</si>
  <si>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</si>
  <si>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</si>
  <si>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</si>
  <si>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</si>
  <si>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</si>
  <si>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XOTIS (apport de compétences)</t>
  </si>
  <si>
    <t>Lettre d'engagement en cours de rédaction</t>
  </si>
  <si>
    <t>Subvention / convention 2</t>
  </si>
  <si>
    <t>Caisse de dépôts</t>
  </si>
  <si>
    <t>FICCTION</t>
  </si>
  <si>
    <t>Subvention / convention 3</t>
  </si>
  <si>
    <t>SACD (apport de compétences)</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</si>
  <si>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</si>
  <si>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</si>
  <si>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</si>
  <si>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</si>
  <si>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</si>
  <si>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</si>
  <si>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</si>
  <si>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Echanges et rencontres avec plusieurs entreprises du secteur de la production et comptabilité. Tous ces professionnels ont fait remonter un besoin clair : le manque de connaissance des jeunes auteurs et étudiants dans le domaine des financements audiovisuels et de la comptabilité. D'autres professionnels affirment que les jeunes talents rencontrent des difficultés pour lever des fonds ou répondre à des dossiers d'aides publics par manque de formation et connaissance. Enfin, les logiciels compta audiovisuels nous ont amenés à nous interroger. Effectivement, nos étudiants apprennent cette compétence logicielle en entreprise. Nous souhaitons donc les accompagner afin que leur employabilité soit la plus favorable sur ce marché.
Les entreprises des Alpes-Maritimes recrutent des profils dans d'autres régions notamment à Paris car il y a une pénurie des compétences citées.</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</si>
  <si>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</si>
  <si>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</si>
  <si>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Il n'y a pas de formations publiques proposant des modules dédiés uniquement aux financements, au droit et à la comptabilité de l'audiovisuel. Certains centres de formations privés dispensent des formations courtes à un coût très élevé.</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</si>
  <si>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</si>
  <si>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</si>
  <si>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</si>
  <si>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</si>
  <si>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</si>
  <si>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</si>
  <si>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</si>
  <si>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</si>
  <si>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</si>
  <si>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</si>
  <si>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</si>
  <si>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</si>
  <si>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</si>
  <si>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Administration de production</t>
  </si>
  <si>
    <t>Afdas</t>
  </si>
  <si>
    <t>Privé</t>
  </si>
  <si>
    <t>210h</t>
  </si>
  <si>
    <t>5 420€</t>
  </si>
  <si>
    <t>/</t>
  </si>
  <si>
    <t>Présentiel</t>
  </si>
  <si>
    <t>NON</t>
  </si>
  <si>
    <t>Directeur de production audiovisuelle</t>
  </si>
  <si>
    <t>INA</t>
  </si>
  <si>
    <t>175h</t>
  </si>
  <si>
    <t>5 000€</t>
  </si>
  <si>
    <t>Financement de production audiovisuelle</t>
  </si>
  <si>
    <t>Gobelins</t>
  </si>
  <si>
    <t>35h</t>
  </si>
  <si>
    <t>1 715€</t>
  </si>
  <si>
    <t>à distance</t>
  </si>
  <si>
    <t>DU Direction et maîtrise financière de la production audiovisuelle</t>
  </si>
  <si>
    <t>UCA</t>
  </si>
  <si>
    <t>Public</t>
  </si>
  <si>
    <t>180h</t>
  </si>
  <si>
    <t>1 100€ / 800€</t>
  </si>
  <si>
    <t>TP et CM</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</si>
  <si>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</si>
  <si>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</si>
  <si>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</si>
  <si>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</si>
  <si>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</si>
  <si>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</si>
  <si>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</si>
  <si>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</si>
  <si>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</si>
  <si>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</si>
  <si>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</si>
  <si>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</si>
  <si>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CAILLER Bruno</t>
  </si>
  <si>
    <t>E/C</t>
  </si>
  <si>
    <t>Bruno.CAILLER@univ-cotedazur.fr</t>
  </si>
  <si>
    <t>AGODJRO Roswel</t>
  </si>
  <si>
    <t>Responsable de la Création Numérique</t>
  </si>
  <si>
    <t>SACD</t>
  </si>
  <si>
    <t>roswell.agodjro@sacd.fr</t>
  </si>
  <si>
    <t>Spécialiste des droits d'auteur et de la propriété intellectuelle</t>
  </si>
  <si>
    <t>SIIRAINEN François</t>
  </si>
  <si>
    <t>Fabrice.SIIRIAINEN@univ-cotedazur.fr</t>
  </si>
  <si>
    <t>ROHOU Marilyne</t>
  </si>
  <si>
    <t>Experte comptable</t>
  </si>
  <si>
    <t>BPERC</t>
  </si>
  <si>
    <t>rohou@bperc.com</t>
  </si>
  <si>
    <t>Experte en comptabilité des films et des entreprises</t>
  </si>
  <si>
    <t>AUBERT Sébastien</t>
  </si>
  <si>
    <t>Fondateur &amp; CEO Adastra Films</t>
  </si>
  <si>
    <t>Adastra</t>
  </si>
  <si>
    <t>sebastien.aubert@adastra-films.com</t>
  </si>
  <si>
    <t>Spécialiste du montage financier des productions audiovisuelles</t>
  </si>
  <si>
    <t>JACOB Leslie</t>
  </si>
  <si>
    <t>Productrice</t>
  </si>
  <si>
    <t>l.jacob@adastra-films.com</t>
  </si>
  <si>
    <t>RAMA-JARDIN Muriel</t>
  </si>
  <si>
    <t>Administratrice de production</t>
  </si>
  <si>
    <t>Indépendante</t>
  </si>
  <si>
    <t>Gestion de paie</t>
  </si>
  <si>
    <t>GIRAUD Béatrice</t>
  </si>
  <si>
    <t>Administrateur des logiciels XOTIS</t>
  </si>
  <si>
    <t>5. SELECTION</t>
  </si>
  <si>
    <t>Date d'ouverture de la campagne :</t>
  </si>
  <si>
    <t>Date de fermeture de la campagne :</t>
  </si>
  <si>
    <t>Date prévsionnelle de la commission de sélection :</t>
  </si>
  <si>
    <t>1er octobre 2024</t>
  </si>
  <si>
    <t>Capacité d'accueil :</t>
  </si>
  <si>
    <t>15 (en présentiel)</t>
  </si>
  <si>
    <t>PIECES CONSTITUTIVES DU DOSSIER</t>
  </si>
  <si>
    <t>CRITERES D'APPRECIATION</t>
  </si>
  <si>
    <t>Relevé de notes du baccalauréat :</t>
  </si>
  <si>
    <t>Matières examinées :</t>
  </si>
  <si>
    <t>Relevé de notes des études supérieures :</t>
  </si>
  <si>
    <t>Selon parcours : sciences de gestion, comptabilité, finances ou autres matières connexes à la direction financière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</si>
  <si>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</si>
  <si>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</si>
  <si>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</si>
  <si>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</si>
  <si>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</si>
  <si>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</si>
  <si>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</si>
  <si>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</si>
  <si>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</si>
  <si>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C1</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</si>
  <si>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</si>
  <si>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</si>
  <si>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</si>
  <si>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</si>
  <si>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</si>
  <si>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</si>
  <si>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</si>
  <si>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</si>
  <si>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Formation ou certification complémentaire en lien avec le DU</t>
  </si>
  <si>
    <t>Autre document (précisez):</t>
  </si>
  <si>
    <t>Entretien Oral :</t>
  </si>
  <si>
    <t>L’entretien oral fait suite à une phase de présélection sur dossier. Il permet d’apprécier les qualités du candidat sur leur savoir être, l'expression, la clarté et la cohérence d'un raisement, le degré de motivation du candidat et la pertinence des réponses supposant une préparation à cet entretien.</t>
  </si>
  <si>
    <t>6.MAQUETTE</t>
  </si>
  <si>
    <t>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</si>
  <si>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</si>
  <si>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</si>
  <si>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</si>
  <si>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</si>
  <si>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</si>
  <si>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</si>
  <si>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</si>
  <si>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</si>
  <si>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</si>
  <si>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</si>
  <si>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</si>
  <si>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</si>
  <si>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 1 Economie et droit du secteur audiovisuel HUUMEC0</t>
  </si>
  <si>
    <t>Propriété intellectuelle et artistique HUEMPI0</t>
  </si>
  <si>
    <t>OUI</t>
  </si>
  <si>
    <t>La SACD et les droits d'auteur HUEMDA0</t>
  </si>
  <si>
    <t>Economie des courts-métrages HUEMEC0</t>
  </si>
  <si>
    <t>UE 2 Comptabilité et administration financière HUUMCO0</t>
  </si>
  <si>
    <t>Comptabilité des entreprises  HUEMCE0</t>
  </si>
  <si>
    <t>Comptabilité des films  et de la production audiovisuelle HUEMCF0</t>
  </si>
  <si>
    <t xml:space="preserve">UE 3 Montage financier et instruments fiscaux de la production audiovisuelle </t>
  </si>
  <si>
    <t>Le financement des films de fictions pour le cinéma HUEMFF0</t>
  </si>
  <si>
    <t>UE 4 Maîtrise des logiciels XOTIS et administration de la production HUUMPR0</t>
  </si>
  <si>
    <t>LOUMA : la comptabilité des films et des sociétés de production HUEMLO0</t>
  </si>
  <si>
    <t>STUDIO : la gestion des payes des intermittents HUEMST0</t>
  </si>
  <si>
    <t>PEPLUM : la gestion des devis des films et le suivi budgétaire HUEMPE0</t>
  </si>
  <si>
    <t>UE 5 Stage</t>
  </si>
  <si>
    <t xml:space="preserve">Stage </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</si>
  <si>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</si>
  <si>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</si>
  <si>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</si>
  <si>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</si>
  <si>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</si>
  <si>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</si>
  <si>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</si>
  <si>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</si>
  <si>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</si>
  <si>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</si>
  <si>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</si>
  <si>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</si>
  <si>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</si>
  <si>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</si>
  <si>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</si>
  <si>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Etudiants provenant d'UCA</t>
  </si>
  <si>
    <t>Droit d'inscription n°3 (DI 3):</t>
  </si>
  <si>
    <t>Formation continue</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</si>
  <si>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</si>
  <si>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</si>
  <si>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</si>
  <si>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</si>
  <si>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</si>
  <si>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</si>
  <si>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</si>
  <si>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</si>
  <si>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</si>
  <si>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</si>
  <si>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</si>
  <si>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</si>
  <si>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</si>
  <si>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</si>
  <si>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</si>
  <si>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</si>
  <si>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</si>
  <si>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</si>
  <si>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</si>
  <si>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</si>
  <si>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</si>
  <si>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</si>
  <si>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</si>
  <si>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</si>
  <si>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</si>
  <si>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</si>
  <si>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</si>
  <si>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</si>
  <si>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</si>
  <si>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</si>
  <si>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</si>
  <si>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suite XOTIS</t>
  </si>
  <si>
    <t>déplacements des intervenants</t>
  </si>
  <si>
    <t>Frais de réception</t>
  </si>
  <si>
    <t>Autres prestations</t>
  </si>
  <si>
    <t>frais de gestion</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</si>
  <si>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</si>
  <si>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</si>
  <si>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</si>
  <si>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</si>
  <si>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</si>
  <si>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</si>
  <si>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</si>
  <si>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</si>
  <si>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</si>
  <si>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</si>
  <si>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</si>
  <si>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</si>
  <si>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</si>
  <si>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</si>
  <si>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</si>
  <si>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</si>
  <si>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</si>
  <si>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</si>
  <si>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</si>
  <si>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</si>
  <si>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</si>
  <si>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</si>
  <si>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</si>
  <si>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</si>
  <si>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</si>
  <si>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</si>
  <si>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</si>
  <si>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</si>
  <si>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</si>
  <si>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</si>
  <si>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</si>
  <si>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</si>
  <si>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</si>
  <si>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</si>
  <si>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</si>
  <si>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</si>
  <si>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</si>
  <si>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</si>
  <si>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</si>
  <si>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</si>
  <si>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</si>
  <si>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</si>
  <si>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</si>
  <si>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</si>
  <si>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</si>
  <si>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</si>
  <si>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</si>
  <si>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</si>
  <si>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</si>
  <si>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</si>
  <si>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</si>
  <si>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</si>
  <si>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</si>
  <si>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</si>
  <si>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</si>
  <si>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</si>
  <si>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</si>
  <si>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</si>
  <si>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</si>
  <si>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</si>
  <si>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</si>
  <si>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</si>
  <si>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</si>
  <si>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</si>
  <si>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</si>
  <si>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</si>
  <si>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</si>
  <si>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</si>
  <si>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</si>
  <si>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Obligatoire</t>
  </si>
  <si>
    <t>BSS</t>
  </si>
  <si>
    <t>01 - MATHÉMATIQUES</t>
  </si>
  <si>
    <t>UE</t>
  </si>
  <si>
    <t>&lt; 6 mois</t>
  </si>
  <si>
    <t>session unique</t>
  </si>
  <si>
    <t>Master</t>
  </si>
  <si>
    <t>EUR DS4H</t>
  </si>
  <si>
    <t>DSPEG</t>
  </si>
  <si>
    <t>Bac+1</t>
  </si>
  <si>
    <t>02 - PHYSIQUE</t>
  </si>
  <si>
    <t>MODULE</t>
  </si>
  <si>
    <t>Modification</t>
  </si>
  <si>
    <t>OUI - Partiellement</t>
  </si>
  <si>
    <t>2 sessions</t>
  </si>
  <si>
    <t>Doctorat</t>
  </si>
  <si>
    <t>EUR ELMI</t>
  </si>
  <si>
    <t>EEF</t>
  </si>
  <si>
    <t>Bac+2</t>
  </si>
  <si>
    <t>03 - CHIMIE</t>
  </si>
  <si>
    <t>ECUE</t>
  </si>
  <si>
    <t>Renouvellement</t>
  </si>
  <si>
    <t>1 an</t>
  </si>
  <si>
    <t>OUI - Entièrement</t>
  </si>
  <si>
    <t>Autre (précisez)</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</si>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</sst>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8" formatCode="#,##0.00\ &quot;€&quot;;[Red]\-#,##0.0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indexed="8"/>
      <name val="Calibri"/>
      <family val="2"/>
      <charset val="1"/>
    </font>
    <font>
      <b/>
      <sz val="11"/>
      <color indexed="8"/>
      <name val="Calibri"/>
      <family val="2"/>
      <charset val="1"/>
    </font>
    <font>
      <b/>
      <sz val="11"/>
      <color indexed="8"/>
      <name val="Calibri"/>
      <family val="2"/>
    </font>
    <font>
      <sz val="11"/>
      <name val="Calibri"/>
      <family val="2"/>
      <charset val="1"/>
    </font>
    <font>
      <sz val="11"/>
      <color rgb="FF000000"/>
      <name val="Calibri"/>
      <family val="2"/>
      <scheme val="minor"/>
    </font>
    <font>
      <sz val="11"/>
      <name val="Calibri"/>
      <family val="2"/>
      <charset val="1"/>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92D050"/>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9" fillId="16" borderId="0" applyNumberFormat="0" applyBorder="0" applyAlignment="0" applyProtection="0"/>
    <xf numFmtId="0" fontId="42" fillId="0" borderId="0"/>
  </cellStyleXfs>
  <cellXfs count="503">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0" xfId="0" applyNumberFormat="1" applyAlignment="1" applyProtection="1">
      <alignment vertical="top" wrapText="1"/>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4" fillId="12" borderId="1" xfId="0" applyNumberFormat="1" applyFont="1" applyFill="1" applyBorder="1" applyProtection="1">
      <protection locked="0"/>
    </xf>
    <xf numFmtId="165" fontId="24"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8"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4"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4" fillId="0" borderId="5"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6"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36" xfId="0" applyBorder="1" applyProtection="1">
      <protection locked="0"/>
    </xf>
    <xf numFmtId="0" fontId="0" fillId="0" borderId="8" xfId="0" applyBorder="1" applyProtection="1">
      <protection locked="0"/>
    </xf>
    <xf numFmtId="0" fontId="34" fillId="5" borderId="74"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9" xfId="0" applyFont="1" applyFill="1" applyBorder="1" applyAlignment="1">
      <alignment horizontal="left" vertical="center" wrapText="1"/>
    </xf>
    <xf numFmtId="0" fontId="34" fillId="5" borderId="90" xfId="0" applyFont="1" applyFill="1" applyBorder="1" applyAlignment="1">
      <alignment horizontal="left" vertical="center" wrapText="1"/>
    </xf>
    <xf numFmtId="0" fontId="0" fillId="0" borderId="0" xfId="0" applyAlignment="1">
      <alignment horizontal="left"/>
    </xf>
    <xf numFmtId="0" fontId="34" fillId="5" borderId="58" xfId="0" applyFont="1" applyFill="1" applyBorder="1" applyAlignment="1">
      <alignment horizontal="left" vertical="center" wrapText="1"/>
    </xf>
    <xf numFmtId="0" fontId="34" fillId="5" borderId="14" xfId="0" applyFont="1" applyFill="1" applyBorder="1" applyAlignment="1">
      <alignment horizontal="left" vertical="center" wrapText="1"/>
    </xf>
    <xf numFmtId="0" fontId="34"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 fillId="6" borderId="29" xfId="0" applyFont="1" applyFill="1" applyBorder="1" applyAlignment="1">
      <alignment horizontal="left" vertical="top" wrapText="1"/>
    </xf>
    <xf numFmtId="0" fontId="2" fillId="6" borderId="23" xfId="0" applyFont="1" applyFill="1" applyBorder="1" applyAlignment="1">
      <alignment horizontal="left" vertical="top" wrapText="1"/>
    </xf>
    <xf numFmtId="49" fontId="0" fillId="0" borderId="1" xfId="0" applyNumberFormat="1" applyBorder="1" applyAlignment="1" applyProtection="1">
      <alignment vertical="top" wrapText="1"/>
      <protection locked="0"/>
    </xf>
    <xf numFmtId="49" fontId="0" fillId="0" borderId="25" xfId="0" applyNumberFormat="1" applyBorder="1" applyAlignment="1" applyProtection="1">
      <alignment vertical="top" wrapText="1"/>
      <protection locked="0"/>
    </xf>
    <xf numFmtId="6" fontId="0" fillId="0" borderId="1" xfId="0" applyNumberFormat="1" applyBorder="1" applyAlignment="1" applyProtection="1">
      <alignment vertical="top" wrapText="1"/>
      <protection locked="0"/>
    </xf>
    <xf numFmtId="8" fontId="0" fillId="0" borderId="1" xfId="0" applyNumberFormat="1" applyBorder="1" applyAlignment="1" applyProtection="1">
      <alignment vertical="top" wrapText="1"/>
      <protection locked="0"/>
    </xf>
    <xf numFmtId="0" fontId="0" fillId="0" borderId="1" xfId="0" applyBorder="1" applyAlignment="1">
      <alignment wrapText="1"/>
    </xf>
    <xf numFmtId="49" fontId="0" fillId="0" borderId="1" xfId="0" applyNumberFormat="1" applyBorder="1" applyAlignment="1">
      <alignment wrapText="1"/>
    </xf>
    <xf numFmtId="0" fontId="0" fillId="0" borderId="0" xfId="0" applyAlignment="1">
      <alignment wrapText="1"/>
    </xf>
    <xf numFmtId="0" fontId="0" fillId="0" borderId="45" xfId="0" applyBorder="1" applyAlignment="1">
      <alignment wrapText="1"/>
    </xf>
    <xf numFmtId="0" fontId="0" fillId="0" borderId="25" xfId="0" applyBorder="1" applyAlignment="1">
      <alignment wrapText="1"/>
    </xf>
    <xf numFmtId="0" fontId="2" fillId="18" borderId="45" xfId="0" applyFont="1" applyFill="1" applyBorder="1" applyAlignment="1">
      <alignment wrapText="1"/>
    </xf>
    <xf numFmtId="0" fontId="2" fillId="18" borderId="25" xfId="0" applyFont="1" applyFill="1" applyBorder="1" applyAlignment="1">
      <alignment wrapText="1"/>
    </xf>
    <xf numFmtId="0" fontId="0" fillId="0" borderId="11" xfId="0" applyBorder="1" applyAlignment="1">
      <alignment wrapText="1"/>
    </xf>
    <xf numFmtId="0" fontId="0" fillId="0" borderId="42" xfId="0" applyBorder="1" applyAlignment="1">
      <alignment wrapText="1"/>
    </xf>
    <xf numFmtId="0" fontId="3" fillId="0" borderId="11" xfId="3" applyBorder="1" applyAlignment="1" applyProtection="1">
      <alignment vertical="center" wrapText="1"/>
      <protection locked="0"/>
    </xf>
    <xf numFmtId="0" fontId="34" fillId="0" borderId="64" xfId="0" applyFont="1" applyBorder="1" applyAlignment="1" applyProtection="1">
      <alignment vertical="center" wrapText="1"/>
      <protection locked="0"/>
    </xf>
    <xf numFmtId="0" fontId="35" fillId="0" borderId="64" xfId="0" applyFont="1" applyBorder="1" applyAlignment="1" applyProtection="1">
      <alignment vertical="center" wrapText="1"/>
      <protection locked="0"/>
    </xf>
    <xf numFmtId="0" fontId="35" fillId="0" borderId="71" xfId="0" applyFont="1" applyBorder="1" applyAlignment="1" applyProtection="1">
      <alignment vertical="center" wrapText="1"/>
      <protection locked="0"/>
    </xf>
    <xf numFmtId="0" fontId="3" fillId="0" borderId="3" xfId="3"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0" fillId="0" borderId="4" xfId="0" applyBorder="1" applyAlignment="1">
      <alignment wrapText="1"/>
    </xf>
    <xf numFmtId="0" fontId="3" fillId="0" borderId="1" xfId="3"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0" fillId="0" borderId="6" xfId="0" applyBorder="1" applyAlignment="1">
      <alignment wrapText="1"/>
    </xf>
    <xf numFmtId="0" fontId="2" fillId="0" borderId="66" xfId="0" applyFont="1" applyBorder="1" applyAlignment="1" applyProtection="1">
      <alignment horizontal="left"/>
      <protection locked="0"/>
    </xf>
    <xf numFmtId="0" fontId="0" fillId="0" borderId="66" xfId="0" applyBorder="1" applyAlignment="1" applyProtection="1">
      <alignment horizontal="left" wrapText="1"/>
      <protection locked="0"/>
    </xf>
    <xf numFmtId="0" fontId="3" fillId="0" borderId="8" xfId="3" applyFill="1" applyBorder="1" applyProtection="1">
      <protection locked="0"/>
    </xf>
    <xf numFmtId="0" fontId="0" fillId="0" borderId="9" xfId="0" applyBorder="1" applyAlignment="1">
      <alignment wrapText="1"/>
    </xf>
    <xf numFmtId="0" fontId="43" fillId="0" borderId="1" xfId="5" applyFont="1" applyBorder="1"/>
    <xf numFmtId="0" fontId="44" fillId="0" borderId="1" xfId="5" applyFont="1" applyBorder="1"/>
    <xf numFmtId="0" fontId="45" fillId="0" borderId="1" xfId="5" applyFont="1" applyBorder="1"/>
    <xf numFmtId="0" fontId="45" fillId="0" borderId="1" xfId="5" applyFont="1" applyBorder="1" applyAlignment="1">
      <alignment horizontal="center"/>
    </xf>
    <xf numFmtId="0" fontId="42" fillId="0" borderId="1" xfId="5" applyBorder="1"/>
    <xf numFmtId="0" fontId="45" fillId="0" borderId="1" xfId="5" applyFont="1" applyBorder="1" applyAlignment="1">
      <alignment horizontal="left"/>
    </xf>
    <xf numFmtId="0" fontId="42" fillId="0" borderId="1" xfId="5" applyBorder="1" applyAlignment="1">
      <alignment horizontal="center"/>
    </xf>
    <xf numFmtId="0" fontId="46" fillId="0" borderId="1" xfId="0" applyFont="1" applyBorder="1"/>
    <xf numFmtId="0" fontId="47" fillId="0" borderId="1" xfId="0" applyFont="1" applyBorder="1" applyAlignment="1">
      <alignment horizontal="center" vertical="center"/>
    </xf>
    <xf numFmtId="0" fontId="2" fillId="0" borderId="5" xfId="0" applyFont="1" applyBorder="1"/>
    <xf numFmtId="0" fontId="2" fillId="0" borderId="1" xfId="0" applyFont="1" applyBorder="1"/>
    <xf numFmtId="0" fontId="0" fillId="0" borderId="1" xfId="0" applyBorder="1" applyAlignment="1">
      <alignment horizontal="center" vertical="center"/>
    </xf>
    <xf numFmtId="0" fontId="0" fillId="0" borderId="1" xfId="0" applyBorder="1" applyAlignment="1" applyProtection="1">
      <alignment vertical="top" wrapText="1"/>
      <protection locked="0"/>
    </xf>
    <xf numFmtId="6" fontId="0" fillId="7" borderId="1" xfId="0" applyNumberFormat="1" applyFill="1" applyBorder="1" applyAlignment="1" applyProtection="1">
      <alignment horizontal="center"/>
      <protection locked="0"/>
    </xf>
    <xf numFmtId="0" fontId="34" fillId="0" borderId="83" xfId="0" applyFont="1" applyBorder="1" applyAlignment="1" applyProtection="1">
      <alignment vertical="center" wrapText="1"/>
      <protection locked="0"/>
    </xf>
    <xf numFmtId="0" fontId="35" fillId="0" borderId="83" xfId="0" applyFont="1" applyBorder="1" applyAlignment="1" applyProtection="1">
      <alignment vertical="center" wrapText="1"/>
      <protection locked="0"/>
    </xf>
    <xf numFmtId="0" fontId="35" fillId="0" borderId="92" xfId="0" applyFont="1" applyBorder="1" applyAlignment="1" applyProtection="1">
      <alignment vertical="center" wrapText="1"/>
      <protection locked="0"/>
    </xf>
    <xf numFmtId="0" fontId="3" fillId="0" borderId="50" xfId="3" applyBorder="1" applyAlignment="1" applyProtection="1">
      <alignment vertical="center" wrapText="1"/>
      <protection locked="0"/>
    </xf>
    <xf numFmtId="0" fontId="35" fillId="0" borderId="50" xfId="0" applyFont="1" applyBorder="1" applyAlignment="1" applyProtection="1">
      <alignment vertical="center" wrapText="1"/>
      <protection locked="0"/>
    </xf>
    <xf numFmtId="0" fontId="0" fillId="0" borderId="51" xfId="0" applyBorder="1" applyAlignment="1">
      <alignment wrapText="1"/>
    </xf>
    <xf numFmtId="0" fontId="2" fillId="6" borderId="31" xfId="0" applyFont="1" applyFill="1" applyBorder="1" applyAlignment="1">
      <alignment horizontal="left" vertical="top" wrapText="1"/>
    </xf>
    <xf numFmtId="0" fontId="2" fillId="6" borderId="28" xfId="0" applyFont="1" applyFill="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2" fillId="6" borderId="32"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29" xfId="0" applyFont="1" applyFill="1" applyBorder="1" applyAlignment="1">
      <alignment horizontal="left" vertical="top" wrapText="1"/>
    </xf>
    <xf numFmtId="0" fontId="2" fillId="6" borderId="23" xfId="0" applyFont="1" applyFill="1" applyBorder="1" applyAlignment="1">
      <alignment horizontal="left" vertical="top" wrapText="1"/>
    </xf>
    <xf numFmtId="0" fontId="19" fillId="10" borderId="0" xfId="0" applyFont="1" applyFill="1" applyAlignment="1">
      <alignment horizont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13" fillId="5" borderId="32" xfId="0" applyFont="1" applyFill="1" applyBorder="1" applyAlignment="1">
      <alignment horizontal="center" wrapText="1"/>
    </xf>
    <xf numFmtId="0" fontId="13" fillId="5" borderId="33" xfId="0" applyFont="1" applyFill="1" applyBorder="1" applyAlignment="1">
      <alignment horizontal="center" wrapText="1"/>
    </xf>
    <xf numFmtId="0" fontId="13" fillId="5" borderId="34" xfId="0" applyFont="1" applyFill="1" applyBorder="1" applyAlignment="1">
      <alignment horizontal="center"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5" fillId="2" borderId="30" xfId="0" applyNumberFormat="1" applyFont="1" applyFill="1" applyBorder="1" applyAlignment="1" applyProtection="1">
      <alignment horizontal="left" vertical="top" wrapText="1"/>
      <protection locked="0"/>
    </xf>
    <xf numFmtId="49" fontId="5" fillId="2" borderId="0" xfId="0" applyNumberFormat="1" applyFont="1" applyFill="1" applyAlignment="1" applyProtection="1">
      <alignment horizontal="left" vertical="top" wrapText="1"/>
      <protection locked="0"/>
    </xf>
    <xf numFmtId="49" fontId="5" fillId="2" borderId="25"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49" fontId="5" fillId="2" borderId="27" xfId="0" applyNumberFormat="1" applyFont="1" applyFill="1" applyBorder="1" applyAlignment="1" applyProtection="1">
      <alignment horizontal="left" vertical="top" wrapText="1"/>
      <protection locked="0"/>
    </xf>
    <xf numFmtId="49" fontId="5" fillId="2" borderId="28" xfId="0" applyNumberFormat="1" applyFont="1" applyFill="1" applyBorder="1" applyAlignment="1" applyProtection="1">
      <alignment horizontal="left" vertical="top" wrapText="1"/>
      <protection locked="0"/>
    </xf>
    <xf numFmtId="0" fontId="2" fillId="5" borderId="29" xfId="0" applyFont="1" applyFill="1" applyBorder="1" applyAlignment="1">
      <alignment horizontal="left" wrapText="1"/>
    </xf>
    <xf numFmtId="0" fontId="2" fillId="5" borderId="22" xfId="0" applyFont="1" applyFill="1" applyBorder="1" applyAlignment="1">
      <alignment horizontal="left" wrapText="1"/>
    </xf>
    <xf numFmtId="0" fontId="2" fillId="5" borderId="23" xfId="0" applyFont="1" applyFill="1" applyBorder="1" applyAlignment="1">
      <alignment horizontal="left" wrapText="1"/>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wrapText="1"/>
    </xf>
    <xf numFmtId="0" fontId="18" fillId="5" borderId="22" xfId="0" applyFont="1" applyFill="1" applyBorder="1" applyAlignment="1">
      <alignment horizontal="left" wrapText="1"/>
    </xf>
    <xf numFmtId="0" fontId="18" fillId="5" borderId="23" xfId="0" applyFont="1" applyFill="1" applyBorder="1" applyAlignment="1">
      <alignment horizontal="left"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wrapText="1"/>
    </xf>
    <xf numFmtId="0" fontId="2" fillId="0" borderId="21" xfId="0" applyFont="1" applyBorder="1" applyAlignment="1">
      <alignment horizontal="left" vertical="top" wrapText="1"/>
    </xf>
    <xf numFmtId="0" fontId="0" fillId="0" borderId="40" xfId="0" applyBorder="1" applyAlignment="1">
      <alignment horizontal="center" wrapText="1"/>
    </xf>
    <xf numFmtId="0" fontId="0" fillId="0" borderId="48" xfId="0" applyBorder="1" applyAlignment="1">
      <alignment horizontal="center" wrapText="1"/>
    </xf>
    <xf numFmtId="0" fontId="0" fillId="0" borderId="41" xfId="0" applyBorder="1" applyAlignment="1">
      <alignment horizontal="center" wrapText="1"/>
    </xf>
    <xf numFmtId="0" fontId="0" fillId="0" borderId="30" xfId="0" applyBorder="1" applyAlignment="1">
      <alignment horizontal="center" wrapText="1"/>
    </xf>
    <xf numFmtId="0" fontId="0" fillId="0" borderId="46" xfId="0" applyBorder="1" applyAlignment="1">
      <alignment horizontal="center" wrapText="1"/>
    </xf>
    <xf numFmtId="0" fontId="2" fillId="18" borderId="30" xfId="0" applyFont="1" applyFill="1" applyBorder="1" applyAlignment="1">
      <alignment horizontal="center" wrapText="1"/>
    </xf>
    <xf numFmtId="0" fontId="2" fillId="18" borderId="46" xfId="0" applyFont="1" applyFill="1" applyBorder="1" applyAlignment="1">
      <alignment horizontal="center" wrapText="1"/>
    </xf>
    <xf numFmtId="0" fontId="0" fillId="0" borderId="47" xfId="0" applyBorder="1" applyAlignment="1">
      <alignment horizontal="center" wrapText="1"/>
    </xf>
    <xf numFmtId="0" fontId="0" fillId="0" borderId="24" xfId="0" applyBorder="1" applyAlignment="1">
      <alignment horizontal="center" wrapText="1"/>
    </xf>
    <xf numFmtId="0" fontId="0" fillId="0" borderId="0" xfId="0" applyAlignment="1">
      <alignment horizontal="center" wrapText="1"/>
    </xf>
    <xf numFmtId="0" fontId="2" fillId="18" borderId="24" xfId="0" applyFont="1" applyFill="1" applyBorder="1" applyAlignment="1">
      <alignment horizontal="center" wrapText="1"/>
    </xf>
    <xf numFmtId="0" fontId="2" fillId="18" borderId="0" xfId="0" applyFont="1" applyFill="1" applyAlignment="1">
      <alignment horizontal="center" wrapText="1"/>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wrapText="1"/>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19" fillId="0" borderId="33" xfId="0" applyFont="1" applyBorder="1" applyAlignment="1">
      <alignment horizontal="left"/>
    </xf>
  </cellXfs>
  <cellStyles count="6">
    <cellStyle name="Excel Built-in Normal" xfId="5" xr:uid="{5FB07C4D-0A8A-404B-9AAC-E97FFDE3718C}"/>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sebastien.aubert@adastra-films.com" TargetMode="External"/><Relationship Id="rId7" Type="http://schemas.openxmlformats.org/officeDocument/2006/relationships/printerSettings" Target="../printerSettings/printerSettings5.bin"/><Relationship Id="rId2" Type="http://schemas.openxmlformats.org/officeDocument/2006/relationships/hyperlink" Target="mailto:Fabrice.SIIRIAINEN@univ-cotedazur.fr" TargetMode="External"/><Relationship Id="rId1" Type="http://schemas.openxmlformats.org/officeDocument/2006/relationships/hyperlink" Target="mailto:Bruno.CAILLER@univ-cotedazur.fr" TargetMode="External"/><Relationship Id="rId6" Type="http://schemas.openxmlformats.org/officeDocument/2006/relationships/hyperlink" Target="mailto:l.jacob@adastra-films.com" TargetMode="External"/><Relationship Id="rId5" Type="http://schemas.openxmlformats.org/officeDocument/2006/relationships/hyperlink" Target="mailto:rohou@bperc.com" TargetMode="External"/><Relationship Id="rId4" Type="http://schemas.openxmlformats.org/officeDocument/2006/relationships/hyperlink" Target="mailto:roswell.agodjro@sacd.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70" zoomScaleNormal="100" zoomScaleSheetLayoutView="70" workbookViewId="0">
      <selection activeCell="U29" sqref="U29"/>
    </sheetView>
  </sheetViews>
  <sheetFormatPr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85" zoomScaleNormal="85" workbookViewId="0">
      <selection activeCell="A32" sqref="A32:B32"/>
    </sheetView>
  </sheetViews>
  <sheetFormatPr defaultColWidth="11.42578125" defaultRowHeight="15"/>
  <cols>
    <col min="1" max="1" width="111.85546875" customWidth="1"/>
    <col min="2" max="2" width="21.7109375" customWidth="1"/>
    <col min="4" max="4" width="47.42578125" customWidth="1"/>
  </cols>
  <sheetData>
    <row r="1" spans="1:2" ht="68.25" customHeight="1" thickBot="1">
      <c r="A1" s="260" t="s">
        <v>0</v>
      </c>
      <c r="B1" s="261"/>
    </row>
    <row r="2" spans="1:2" ht="15.75" thickBot="1">
      <c r="A2" s="51" t="s">
        <v>1</v>
      </c>
      <c r="B2" s="46" t="s">
        <v>2</v>
      </c>
    </row>
    <row r="3" spans="1:2" ht="15.75" thickBot="1">
      <c r="A3" s="54" t="s">
        <v>3</v>
      </c>
      <c r="B3" s="52" t="s">
        <v>4</v>
      </c>
    </row>
    <row r="4" spans="1:2" ht="45.75" thickBot="1">
      <c r="A4" s="55" t="s">
        <v>5</v>
      </c>
      <c r="B4" s="53" t="s">
        <v>6</v>
      </c>
    </row>
    <row r="5" spans="1:2">
      <c r="A5" s="272" t="s">
        <v>7</v>
      </c>
      <c r="B5" s="273"/>
    </row>
    <row r="6" spans="1:2">
      <c r="A6" s="274" t="s">
        <v>8</v>
      </c>
      <c r="B6" s="275"/>
    </row>
    <row r="7" spans="1:2" ht="15.75" thickBot="1">
      <c r="A7" s="256" t="s">
        <v>9</v>
      </c>
      <c r="B7" s="257"/>
    </row>
    <row r="8" spans="1:2" ht="126.75" customHeight="1" thickBot="1">
      <c r="A8" s="260" t="s">
        <v>10</v>
      </c>
      <c r="B8" s="261"/>
    </row>
    <row r="9" spans="1:2" ht="30.75" customHeight="1">
      <c r="A9" s="272" t="s">
        <v>11</v>
      </c>
      <c r="B9" s="273"/>
    </row>
    <row r="10" spans="1:2" ht="72" customHeight="1">
      <c r="A10" s="58" t="s">
        <v>12</v>
      </c>
      <c r="B10" s="47" t="s">
        <v>13</v>
      </c>
    </row>
    <row r="11" spans="1:2">
      <c r="A11" s="57" t="s">
        <v>14</v>
      </c>
      <c r="B11" s="56" t="s">
        <v>15</v>
      </c>
    </row>
    <row r="12" spans="1:2">
      <c r="A12" s="57" t="s">
        <v>16</v>
      </c>
      <c r="B12" s="56" t="s">
        <v>17</v>
      </c>
    </row>
    <row r="13" spans="1:2" ht="15.75" thickBot="1">
      <c r="A13" s="256" t="s">
        <v>18</v>
      </c>
      <c r="B13" s="257"/>
    </row>
    <row r="14" spans="1:2" ht="87.75" customHeight="1" thickBot="1">
      <c r="A14" s="272" t="s">
        <v>19</v>
      </c>
      <c r="B14" s="273"/>
    </row>
    <row r="15" spans="1:2">
      <c r="A15" s="50" t="s">
        <v>20</v>
      </c>
      <c r="B15" s="48" t="s">
        <v>21</v>
      </c>
    </row>
    <row r="16" spans="1:2" ht="53.25" customHeight="1" thickBot="1">
      <c r="A16" s="58" t="s">
        <v>22</v>
      </c>
      <c r="B16" s="21" t="s">
        <v>23</v>
      </c>
    </row>
    <row r="17" spans="1:4" ht="21.75" customHeight="1">
      <c r="A17" s="50" t="s">
        <v>24</v>
      </c>
      <c r="B17" s="64"/>
    </row>
    <row r="18" spans="1:4" ht="21.75" customHeight="1">
      <c r="A18" s="60" t="s">
        <v>25</v>
      </c>
      <c r="B18" s="21" t="s">
        <v>26</v>
      </c>
    </row>
    <row r="19" spans="1:4" ht="15.75" thickBot="1">
      <c r="A19" s="61" t="s">
        <v>27</v>
      </c>
      <c r="B19" s="49" t="s">
        <v>26</v>
      </c>
    </row>
    <row r="20" spans="1:4" ht="15.75" thickBot="1">
      <c r="A20" s="260" t="s">
        <v>28</v>
      </c>
      <c r="B20" s="261"/>
    </row>
    <row r="21" spans="1:4" ht="15.75" thickBot="1">
      <c r="A21" s="260" t="s">
        <v>29</v>
      </c>
      <c r="B21" s="261"/>
    </row>
    <row r="22" spans="1:4" ht="32.25" customHeight="1">
      <c r="A22" s="258" t="s">
        <v>30</v>
      </c>
      <c r="B22" s="259"/>
    </row>
    <row r="23" spans="1:4" ht="27.75" customHeight="1" thickBot="1">
      <c r="A23" s="256" t="s">
        <v>31</v>
      </c>
      <c r="B23" s="257"/>
    </row>
    <row r="24" spans="1:4">
      <c r="A24" s="50" t="s">
        <v>32</v>
      </c>
      <c r="B24" s="59" t="s">
        <v>33</v>
      </c>
    </row>
    <row r="25" spans="1:4" ht="15.75" thickBot="1">
      <c r="A25" s="256" t="s">
        <v>34</v>
      </c>
      <c r="B25" s="257"/>
    </row>
    <row r="26" spans="1:4" ht="17.25" customHeight="1">
      <c r="A26" s="205" t="s">
        <v>35</v>
      </c>
      <c r="B26" s="206" t="s">
        <v>36</v>
      </c>
    </row>
    <row r="27" spans="1:4" ht="70.5" customHeight="1" thickBot="1">
      <c r="A27" s="254" t="s">
        <v>37</v>
      </c>
      <c r="B27" s="255"/>
    </row>
    <row r="28" spans="1:4" ht="15" customHeight="1">
      <c r="A28" s="269" t="s">
        <v>38</v>
      </c>
      <c r="B28" s="270"/>
      <c r="C28" s="263"/>
      <c r="D28" s="264"/>
    </row>
    <row r="29" spans="1:4" ht="15.75" thickBot="1">
      <c r="A29" s="254" t="s">
        <v>39</v>
      </c>
      <c r="B29" s="255"/>
      <c r="C29" s="263"/>
      <c r="D29" s="264"/>
    </row>
    <row r="30" spans="1:4" ht="25.5" customHeight="1" thickBot="1">
      <c r="A30" s="267" t="s">
        <v>40</v>
      </c>
      <c r="B30" s="268"/>
    </row>
    <row r="31" spans="1:4" ht="30.75" customHeight="1">
      <c r="A31" s="50" t="s">
        <v>41</v>
      </c>
      <c r="B31" s="48" t="s">
        <v>42</v>
      </c>
    </row>
    <row r="32" spans="1:4" ht="46.5" customHeight="1" thickBot="1">
      <c r="A32" s="256" t="s">
        <v>43</v>
      </c>
      <c r="B32" s="257"/>
    </row>
    <row r="33" spans="1:2" ht="26.25" customHeight="1" thickBot="1">
      <c r="A33" s="260" t="s">
        <v>44</v>
      </c>
      <c r="B33" s="261"/>
    </row>
    <row r="34" spans="1:2" ht="58.5" customHeight="1">
      <c r="A34" s="50" t="s">
        <v>45</v>
      </c>
      <c r="B34" s="48"/>
    </row>
    <row r="35" spans="1:2" ht="20.25" customHeight="1" thickBot="1">
      <c r="A35" s="256" t="s">
        <v>46</v>
      </c>
      <c r="B35" s="257"/>
    </row>
    <row r="36" spans="1:2" ht="21" customHeight="1">
      <c r="A36" s="50" t="s">
        <v>45</v>
      </c>
      <c r="B36" s="48"/>
    </row>
    <row r="37" spans="1:2" ht="16.5" customHeight="1" thickBot="1">
      <c r="A37" s="256" t="s">
        <v>46</v>
      </c>
      <c r="B37" s="257"/>
    </row>
    <row r="39" spans="1:2">
      <c r="A39" s="265" t="s">
        <v>47</v>
      </c>
      <c r="B39" s="266"/>
    </row>
    <row r="41" spans="1:2">
      <c r="A41" s="271" t="s">
        <v>48</v>
      </c>
      <c r="B41" s="271"/>
    </row>
    <row r="43" spans="1:2">
      <c r="A43" s="262"/>
      <c r="B43" s="262"/>
    </row>
  </sheetData>
  <mergeCells count="25">
    <mergeCell ref="A1:B1"/>
    <mergeCell ref="A5:B5"/>
    <mergeCell ref="A6:B6"/>
    <mergeCell ref="A13:B13"/>
    <mergeCell ref="A14:B14"/>
    <mergeCell ref="A7:B7"/>
    <mergeCell ref="A8:B8"/>
    <mergeCell ref="A9:B9"/>
    <mergeCell ref="A43:B43"/>
    <mergeCell ref="C28:D29"/>
    <mergeCell ref="A37:B37"/>
    <mergeCell ref="A39:B39"/>
    <mergeCell ref="A32:B32"/>
    <mergeCell ref="A30:B30"/>
    <mergeCell ref="A35:B35"/>
    <mergeCell ref="A28:B28"/>
    <mergeCell ref="A33:B33"/>
    <mergeCell ref="A41:B41"/>
    <mergeCell ref="A29:B29"/>
    <mergeCell ref="A27:B27"/>
    <mergeCell ref="A25:B25"/>
    <mergeCell ref="A23:B23"/>
    <mergeCell ref="A22:B22"/>
    <mergeCell ref="A20:B20"/>
    <mergeCell ref="A21:B21"/>
  </mergeCells>
  <dataValidations count="5">
    <dataValidation type="list" allowBlank="1" showInputMessage="1" showErrorMessage="1" sqref="B2" xr:uid="{B22DCB97-C6D4-444B-8308-834ECCA04432}">
      <formula1>"Création, Modification, Renouvellement"</formula1>
    </dataValidation>
    <dataValidation type="list" allowBlank="1" showInputMessage="1" showErrorMessage="1" sqref="B15" xr:uid="{92748BB9-93DD-4483-87EA-D32E09EB1812}">
      <formula1>"Synchrone, Asynchrone"</formula1>
    </dataValidation>
    <dataValidation type="list" allowBlank="1" showInputMessage="1" showErrorMessage="1" sqref="B36 B18:B19 B34 B26" xr:uid="{00000000-0002-0000-0100-000002000000}">
      <formula1>"Oui, Non"</formula1>
    </dataValidation>
    <dataValidation type="list" allowBlank="1" showInputMessage="1" showErrorMessage="1" sqref="B16" xr:uid="{FB9C11B1-FFFF-40AB-9893-F17059EE3EB4}">
      <formula1>"Présentiel, Distanciel, Hybride"</formula1>
    </dataValidation>
    <dataValidation type="list" allowBlank="1" showInputMessage="1" showErrorMessage="1" sqref="B31" xr:uid="{6149CD93-FEE2-48E4-8AB0-B29334EF5283}">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70" zoomScaleNormal="70" workbookViewId="0">
      <selection activeCell="A34" sqref="A34:Q46"/>
    </sheetView>
  </sheetViews>
  <sheetFormatPr defaultColWidth="11.42578125" defaultRowHeight="15"/>
  <cols>
    <col min="1" max="1" width="29.85546875" customWidth="1"/>
    <col min="2" max="2" width="23.28515625" customWidth="1"/>
    <col min="3" max="3" width="27.7109375" customWidth="1"/>
    <col min="4" max="4" width="26" customWidth="1"/>
  </cols>
  <sheetData>
    <row r="1" spans="1:17" ht="19.5" thickBot="1">
      <c r="A1" s="276" t="s">
        <v>49</v>
      </c>
      <c r="B1" s="277"/>
      <c r="C1" s="277"/>
      <c r="D1" s="277"/>
      <c r="E1" s="277"/>
      <c r="F1" s="277"/>
      <c r="G1" s="277"/>
      <c r="H1" s="277"/>
      <c r="I1" s="277"/>
      <c r="J1" s="277"/>
      <c r="K1" s="277"/>
      <c r="L1" s="277"/>
      <c r="M1" s="277"/>
      <c r="N1" s="277"/>
      <c r="O1" s="277"/>
      <c r="P1" s="277"/>
      <c r="Q1" s="278"/>
    </row>
    <row r="2" spans="1:17">
      <c r="A2" s="288" t="s">
        <v>50</v>
      </c>
      <c r="B2" s="289"/>
      <c r="C2" s="289"/>
      <c r="D2" s="289"/>
      <c r="E2" s="289"/>
      <c r="F2" s="289"/>
      <c r="G2" s="289"/>
      <c r="H2" s="289"/>
      <c r="I2" s="289"/>
      <c r="J2" s="289"/>
      <c r="K2" s="289"/>
      <c r="L2" s="289"/>
      <c r="M2" s="289"/>
      <c r="N2" s="289"/>
      <c r="O2" s="289"/>
      <c r="P2" s="289"/>
      <c r="Q2" s="290"/>
    </row>
    <row r="3" spans="1:17" ht="51" customHeight="1">
      <c r="A3" s="279" t="s">
        <v>51</v>
      </c>
      <c r="B3" s="280"/>
      <c r="C3" s="280"/>
      <c r="D3" s="280"/>
      <c r="E3" s="280"/>
      <c r="F3" s="280"/>
      <c r="G3" s="280"/>
      <c r="H3" s="280"/>
      <c r="I3" s="280"/>
      <c r="J3" s="280"/>
      <c r="K3" s="280"/>
      <c r="L3" s="280"/>
      <c r="M3" s="280"/>
      <c r="N3" s="280"/>
      <c r="O3" s="280"/>
      <c r="P3" s="280"/>
      <c r="Q3" s="281"/>
    </row>
    <row r="4" spans="1:17">
      <c r="A4" s="282" t="s">
        <v>52</v>
      </c>
      <c r="B4" s="283"/>
      <c r="C4" s="283"/>
      <c r="D4" s="283"/>
      <c r="E4" s="283"/>
      <c r="F4" s="283"/>
      <c r="G4" s="283"/>
      <c r="H4" s="283"/>
      <c r="I4" s="283"/>
      <c r="J4" s="283"/>
      <c r="K4" s="283"/>
      <c r="L4" s="283"/>
      <c r="M4" s="283"/>
      <c r="N4" s="283"/>
      <c r="O4" s="283"/>
      <c r="P4" s="283"/>
      <c r="Q4" s="284"/>
    </row>
    <row r="5" spans="1:17">
      <c r="A5" s="282"/>
      <c r="B5" s="283"/>
      <c r="C5" s="283"/>
      <c r="D5" s="283"/>
      <c r="E5" s="283"/>
      <c r="F5" s="283"/>
      <c r="G5" s="283"/>
      <c r="H5" s="283"/>
      <c r="I5" s="283"/>
      <c r="J5" s="283"/>
      <c r="K5" s="283"/>
      <c r="L5" s="283"/>
      <c r="M5" s="283"/>
      <c r="N5" s="283"/>
      <c r="O5" s="283"/>
      <c r="P5" s="283"/>
      <c r="Q5" s="284"/>
    </row>
    <row r="6" spans="1:17">
      <c r="A6" s="282"/>
      <c r="B6" s="283"/>
      <c r="C6" s="283"/>
      <c r="D6" s="283"/>
      <c r="E6" s="283"/>
      <c r="F6" s="283"/>
      <c r="G6" s="283"/>
      <c r="H6" s="283"/>
      <c r="I6" s="283"/>
      <c r="J6" s="283"/>
      <c r="K6" s="283"/>
      <c r="L6" s="283"/>
      <c r="M6" s="283"/>
      <c r="N6" s="283"/>
      <c r="O6" s="283"/>
      <c r="P6" s="283"/>
      <c r="Q6" s="284"/>
    </row>
    <row r="7" spans="1:17">
      <c r="A7" s="282"/>
      <c r="B7" s="283"/>
      <c r="C7" s="283"/>
      <c r="D7" s="283"/>
      <c r="E7" s="283"/>
      <c r="F7" s="283"/>
      <c r="G7" s="283"/>
      <c r="H7" s="283"/>
      <c r="I7" s="283"/>
      <c r="J7" s="283"/>
      <c r="K7" s="283"/>
      <c r="L7" s="283"/>
      <c r="M7" s="283"/>
      <c r="N7" s="283"/>
      <c r="O7" s="283"/>
      <c r="P7" s="283"/>
      <c r="Q7" s="284"/>
    </row>
    <row r="8" spans="1:17">
      <c r="A8" s="282"/>
      <c r="B8" s="283"/>
      <c r="C8" s="283"/>
      <c r="D8" s="283"/>
      <c r="E8" s="283"/>
      <c r="F8" s="283"/>
      <c r="G8" s="283"/>
      <c r="H8" s="283"/>
      <c r="I8" s="283"/>
      <c r="J8" s="283"/>
      <c r="K8" s="283"/>
      <c r="L8" s="283"/>
      <c r="M8" s="283"/>
      <c r="N8" s="283"/>
      <c r="O8" s="283"/>
      <c r="P8" s="283"/>
      <c r="Q8" s="284"/>
    </row>
    <row r="9" spans="1:17">
      <c r="A9" s="282"/>
      <c r="B9" s="283"/>
      <c r="C9" s="283"/>
      <c r="D9" s="283"/>
      <c r="E9" s="283"/>
      <c r="F9" s="283"/>
      <c r="G9" s="283"/>
      <c r="H9" s="283"/>
      <c r="I9" s="283"/>
      <c r="J9" s="283"/>
      <c r="K9" s="283"/>
      <c r="L9" s="283"/>
      <c r="M9" s="283"/>
      <c r="N9" s="283"/>
      <c r="O9" s="283"/>
      <c r="P9" s="283"/>
      <c r="Q9" s="284"/>
    </row>
    <row r="10" spans="1:17">
      <c r="A10" s="282"/>
      <c r="B10" s="283"/>
      <c r="C10" s="283"/>
      <c r="D10" s="283"/>
      <c r="E10" s="283"/>
      <c r="F10" s="283"/>
      <c r="G10" s="283"/>
      <c r="H10" s="283"/>
      <c r="I10" s="283"/>
      <c r="J10" s="283"/>
      <c r="K10" s="283"/>
      <c r="L10" s="283"/>
      <c r="M10" s="283"/>
      <c r="N10" s="283"/>
      <c r="O10" s="283"/>
      <c r="P10" s="283"/>
      <c r="Q10" s="284"/>
    </row>
    <row r="11" spans="1:17">
      <c r="A11" s="282"/>
      <c r="B11" s="283"/>
      <c r="C11" s="283"/>
      <c r="D11" s="283"/>
      <c r="E11" s="283"/>
      <c r="F11" s="283"/>
      <c r="G11" s="283"/>
      <c r="H11" s="283"/>
      <c r="I11" s="283"/>
      <c r="J11" s="283"/>
      <c r="K11" s="283"/>
      <c r="L11" s="283"/>
      <c r="M11" s="283"/>
      <c r="N11" s="283"/>
      <c r="O11" s="283"/>
      <c r="P11" s="283"/>
      <c r="Q11" s="284"/>
    </row>
    <row r="12" spans="1:17">
      <c r="A12" s="282"/>
      <c r="B12" s="283"/>
      <c r="C12" s="283"/>
      <c r="D12" s="283"/>
      <c r="E12" s="283"/>
      <c r="F12" s="283"/>
      <c r="G12" s="283"/>
      <c r="H12" s="283"/>
      <c r="I12" s="283"/>
      <c r="J12" s="283"/>
      <c r="K12" s="283"/>
      <c r="L12" s="283"/>
      <c r="M12" s="283"/>
      <c r="N12" s="283"/>
      <c r="O12" s="283"/>
      <c r="P12" s="283"/>
      <c r="Q12" s="284"/>
    </row>
    <row r="13" spans="1:17">
      <c r="A13" s="282"/>
      <c r="B13" s="283"/>
      <c r="C13" s="283"/>
      <c r="D13" s="283"/>
      <c r="E13" s="283"/>
      <c r="F13" s="283"/>
      <c r="G13" s="283"/>
      <c r="H13" s="283"/>
      <c r="I13" s="283"/>
      <c r="J13" s="283"/>
      <c r="K13" s="283"/>
      <c r="L13" s="283"/>
      <c r="M13" s="283"/>
      <c r="N13" s="283"/>
      <c r="O13" s="283"/>
      <c r="P13" s="283"/>
      <c r="Q13" s="284"/>
    </row>
    <row r="14" spans="1:17">
      <c r="A14" s="282"/>
      <c r="B14" s="283"/>
      <c r="C14" s="283"/>
      <c r="D14" s="283"/>
      <c r="E14" s="283"/>
      <c r="F14" s="283"/>
      <c r="G14" s="283"/>
      <c r="H14" s="283"/>
      <c r="I14" s="283"/>
      <c r="J14" s="283"/>
      <c r="K14" s="283"/>
      <c r="L14" s="283"/>
      <c r="M14" s="283"/>
      <c r="N14" s="283"/>
      <c r="O14" s="283"/>
      <c r="P14" s="283"/>
      <c r="Q14" s="284"/>
    </row>
    <row r="15" spans="1:17">
      <c r="A15" s="282"/>
      <c r="B15" s="283"/>
      <c r="C15" s="283"/>
      <c r="D15" s="283"/>
      <c r="E15" s="283"/>
      <c r="F15" s="283"/>
      <c r="G15" s="283"/>
      <c r="H15" s="283"/>
      <c r="I15" s="283"/>
      <c r="J15" s="283"/>
      <c r="K15" s="283"/>
      <c r="L15" s="283"/>
      <c r="M15" s="283"/>
      <c r="N15" s="283"/>
      <c r="O15" s="283"/>
      <c r="P15" s="283"/>
      <c r="Q15" s="284"/>
    </row>
    <row r="16" spans="1:17" ht="15.75" thickBot="1">
      <c r="A16" s="285"/>
      <c r="B16" s="286"/>
      <c r="C16" s="286"/>
      <c r="D16" s="286"/>
      <c r="E16" s="286"/>
      <c r="F16" s="286"/>
      <c r="G16" s="286"/>
      <c r="H16" s="286"/>
      <c r="I16" s="286"/>
      <c r="J16" s="286"/>
      <c r="K16" s="286"/>
      <c r="L16" s="286"/>
      <c r="M16" s="286"/>
      <c r="N16" s="286"/>
      <c r="O16" s="286"/>
      <c r="P16" s="286"/>
      <c r="Q16" s="287"/>
    </row>
    <row r="17" spans="1:17">
      <c r="A17" s="288" t="s">
        <v>53</v>
      </c>
      <c r="B17" s="289"/>
      <c r="C17" s="289"/>
      <c r="D17" s="289"/>
      <c r="E17" s="289"/>
      <c r="F17" s="289"/>
      <c r="G17" s="289"/>
      <c r="H17" s="289"/>
      <c r="I17" s="289"/>
      <c r="J17" s="289"/>
      <c r="K17" s="289"/>
      <c r="L17" s="289"/>
      <c r="M17" s="289"/>
      <c r="N17" s="289"/>
      <c r="O17" s="289"/>
      <c r="P17" s="289"/>
      <c r="Q17" s="290"/>
    </row>
    <row r="18" spans="1:17" ht="31.5" customHeight="1">
      <c r="A18" s="279" t="s">
        <v>54</v>
      </c>
      <c r="B18" s="300"/>
      <c r="C18" s="300"/>
      <c r="D18" s="300"/>
      <c r="E18" s="300"/>
      <c r="F18" s="300"/>
      <c r="G18" s="300"/>
      <c r="H18" s="300"/>
      <c r="I18" s="300"/>
      <c r="J18" s="300"/>
      <c r="K18" s="300"/>
      <c r="L18" s="300"/>
      <c r="M18" s="300"/>
      <c r="N18" s="300"/>
      <c r="O18" s="300"/>
      <c r="P18" s="300"/>
      <c r="Q18" s="301"/>
    </row>
    <row r="19" spans="1:17">
      <c r="A19" s="305" t="s">
        <v>55</v>
      </c>
      <c r="B19" s="306"/>
      <c r="C19" s="306"/>
      <c r="D19" s="306"/>
      <c r="E19" s="306"/>
      <c r="F19" s="306"/>
      <c r="G19" s="306"/>
      <c r="H19" s="306"/>
      <c r="I19" s="306"/>
      <c r="J19" s="306"/>
      <c r="K19" s="306"/>
      <c r="L19" s="306"/>
      <c r="M19" s="306"/>
      <c r="N19" s="306"/>
      <c r="O19" s="306"/>
      <c r="P19" s="306"/>
      <c r="Q19" s="307"/>
    </row>
    <row r="20" spans="1:17">
      <c r="A20" s="305"/>
      <c r="B20" s="306"/>
      <c r="C20" s="306"/>
      <c r="D20" s="306"/>
      <c r="E20" s="306"/>
      <c r="F20" s="306"/>
      <c r="G20" s="306"/>
      <c r="H20" s="306"/>
      <c r="I20" s="306"/>
      <c r="J20" s="306"/>
      <c r="K20" s="306"/>
      <c r="L20" s="306"/>
      <c r="M20" s="306"/>
      <c r="N20" s="306"/>
      <c r="O20" s="306"/>
      <c r="P20" s="306"/>
      <c r="Q20" s="307"/>
    </row>
    <row r="21" spans="1:17">
      <c r="A21" s="305"/>
      <c r="B21" s="306"/>
      <c r="C21" s="306"/>
      <c r="D21" s="306"/>
      <c r="E21" s="306"/>
      <c r="F21" s="306"/>
      <c r="G21" s="306"/>
      <c r="H21" s="306"/>
      <c r="I21" s="306"/>
      <c r="J21" s="306"/>
      <c r="K21" s="306"/>
      <c r="L21" s="306"/>
      <c r="M21" s="306"/>
      <c r="N21" s="306"/>
      <c r="O21" s="306"/>
      <c r="P21" s="306"/>
      <c r="Q21" s="307"/>
    </row>
    <row r="22" spans="1:17">
      <c r="A22" s="305"/>
      <c r="B22" s="306"/>
      <c r="C22" s="306"/>
      <c r="D22" s="306"/>
      <c r="E22" s="306"/>
      <c r="F22" s="306"/>
      <c r="G22" s="306"/>
      <c r="H22" s="306"/>
      <c r="I22" s="306"/>
      <c r="J22" s="306"/>
      <c r="K22" s="306"/>
      <c r="L22" s="306"/>
      <c r="M22" s="306"/>
      <c r="N22" s="306"/>
      <c r="O22" s="306"/>
      <c r="P22" s="306"/>
      <c r="Q22" s="307"/>
    </row>
    <row r="23" spans="1:17">
      <c r="A23" s="305"/>
      <c r="B23" s="306"/>
      <c r="C23" s="306"/>
      <c r="D23" s="306"/>
      <c r="E23" s="306"/>
      <c r="F23" s="306"/>
      <c r="G23" s="306"/>
      <c r="H23" s="306"/>
      <c r="I23" s="306"/>
      <c r="J23" s="306"/>
      <c r="K23" s="306"/>
      <c r="L23" s="306"/>
      <c r="M23" s="306"/>
      <c r="N23" s="306"/>
      <c r="O23" s="306"/>
      <c r="P23" s="306"/>
      <c r="Q23" s="307"/>
    </row>
    <row r="24" spans="1:17">
      <c r="A24" s="305"/>
      <c r="B24" s="306"/>
      <c r="C24" s="306"/>
      <c r="D24" s="306"/>
      <c r="E24" s="306"/>
      <c r="F24" s="306"/>
      <c r="G24" s="306"/>
      <c r="H24" s="306"/>
      <c r="I24" s="306"/>
      <c r="J24" s="306"/>
      <c r="K24" s="306"/>
      <c r="L24" s="306"/>
      <c r="M24" s="306"/>
      <c r="N24" s="306"/>
      <c r="O24" s="306"/>
      <c r="P24" s="306"/>
      <c r="Q24" s="307"/>
    </row>
    <row r="25" spans="1:17">
      <c r="A25" s="305"/>
      <c r="B25" s="306"/>
      <c r="C25" s="306"/>
      <c r="D25" s="306"/>
      <c r="E25" s="306"/>
      <c r="F25" s="306"/>
      <c r="G25" s="306"/>
      <c r="H25" s="306"/>
      <c r="I25" s="306"/>
      <c r="J25" s="306"/>
      <c r="K25" s="306"/>
      <c r="L25" s="306"/>
      <c r="M25" s="306"/>
      <c r="N25" s="306"/>
      <c r="O25" s="306"/>
      <c r="P25" s="306"/>
      <c r="Q25" s="307"/>
    </row>
    <row r="26" spans="1:17">
      <c r="A26" s="305"/>
      <c r="B26" s="306"/>
      <c r="C26" s="306"/>
      <c r="D26" s="306"/>
      <c r="E26" s="306"/>
      <c r="F26" s="306"/>
      <c r="G26" s="306"/>
      <c r="H26" s="306"/>
      <c r="I26" s="306"/>
      <c r="J26" s="306"/>
      <c r="K26" s="306"/>
      <c r="L26" s="306"/>
      <c r="M26" s="306"/>
      <c r="N26" s="306"/>
      <c r="O26" s="306"/>
      <c r="P26" s="306"/>
      <c r="Q26" s="307"/>
    </row>
    <row r="27" spans="1:17">
      <c r="A27" s="305"/>
      <c r="B27" s="306"/>
      <c r="C27" s="306"/>
      <c r="D27" s="306"/>
      <c r="E27" s="306"/>
      <c r="F27" s="306"/>
      <c r="G27" s="306"/>
      <c r="H27" s="306"/>
      <c r="I27" s="306"/>
      <c r="J27" s="306"/>
      <c r="K27" s="306"/>
      <c r="L27" s="306"/>
      <c r="M27" s="306"/>
      <c r="N27" s="306"/>
      <c r="O27" s="306"/>
      <c r="P27" s="306"/>
      <c r="Q27" s="307"/>
    </row>
    <row r="28" spans="1:17">
      <c r="A28" s="305"/>
      <c r="B28" s="306"/>
      <c r="C28" s="306"/>
      <c r="D28" s="306"/>
      <c r="E28" s="306"/>
      <c r="F28" s="306"/>
      <c r="G28" s="306"/>
      <c r="H28" s="306"/>
      <c r="I28" s="306"/>
      <c r="J28" s="306"/>
      <c r="K28" s="306"/>
      <c r="L28" s="306"/>
      <c r="M28" s="306"/>
      <c r="N28" s="306"/>
      <c r="O28" s="306"/>
      <c r="P28" s="306"/>
      <c r="Q28" s="307"/>
    </row>
    <row r="29" spans="1:17">
      <c r="A29" s="305"/>
      <c r="B29" s="306"/>
      <c r="C29" s="306"/>
      <c r="D29" s="306"/>
      <c r="E29" s="306"/>
      <c r="F29" s="306"/>
      <c r="G29" s="306"/>
      <c r="H29" s="306"/>
      <c r="I29" s="306"/>
      <c r="J29" s="306"/>
      <c r="K29" s="306"/>
      <c r="L29" s="306"/>
      <c r="M29" s="306"/>
      <c r="N29" s="306"/>
      <c r="O29" s="306"/>
      <c r="P29" s="306"/>
      <c r="Q29" s="307"/>
    </row>
    <row r="30" spans="1:17">
      <c r="A30" s="305"/>
      <c r="B30" s="306"/>
      <c r="C30" s="306"/>
      <c r="D30" s="306"/>
      <c r="E30" s="306"/>
      <c r="F30" s="306"/>
      <c r="G30" s="306"/>
      <c r="H30" s="306"/>
      <c r="I30" s="306"/>
      <c r="J30" s="306"/>
      <c r="K30" s="306"/>
      <c r="L30" s="306"/>
      <c r="M30" s="306"/>
      <c r="N30" s="306"/>
      <c r="O30" s="306"/>
      <c r="P30" s="306"/>
      <c r="Q30" s="307"/>
    </row>
    <row r="31" spans="1:17" ht="15.75" thickBot="1">
      <c r="A31" s="308"/>
      <c r="B31" s="309"/>
      <c r="C31" s="309"/>
      <c r="D31" s="309"/>
      <c r="E31" s="309"/>
      <c r="F31" s="309"/>
      <c r="G31" s="309"/>
      <c r="H31" s="309"/>
      <c r="I31" s="309"/>
      <c r="J31" s="309"/>
      <c r="K31" s="309"/>
      <c r="L31" s="309"/>
      <c r="M31" s="309"/>
      <c r="N31" s="309"/>
      <c r="O31" s="309"/>
      <c r="P31" s="309"/>
      <c r="Q31" s="310"/>
    </row>
    <row r="32" spans="1:17">
      <c r="A32" s="288" t="s">
        <v>56</v>
      </c>
      <c r="B32" s="289"/>
      <c r="C32" s="289"/>
      <c r="D32" s="289"/>
      <c r="E32" s="289"/>
      <c r="F32" s="289"/>
      <c r="G32" s="289"/>
      <c r="H32" s="289"/>
      <c r="I32" s="289"/>
      <c r="J32" s="289"/>
      <c r="K32" s="289"/>
      <c r="L32" s="289"/>
      <c r="M32" s="289"/>
      <c r="N32" s="289"/>
      <c r="O32" s="289"/>
      <c r="P32" s="289"/>
      <c r="Q32" s="290"/>
    </row>
    <row r="33" spans="1:17" ht="20.25" customHeight="1">
      <c r="A33" s="279" t="s">
        <v>57</v>
      </c>
      <c r="B33" s="280"/>
      <c r="C33" s="280"/>
      <c r="D33" s="280"/>
      <c r="E33" s="280"/>
      <c r="F33" s="280"/>
      <c r="G33" s="280"/>
      <c r="H33" s="280"/>
      <c r="I33" s="280"/>
      <c r="J33" s="280"/>
      <c r="K33" s="280"/>
      <c r="L33" s="280"/>
      <c r="M33" s="280"/>
      <c r="N33" s="280"/>
      <c r="O33" s="280"/>
      <c r="P33" s="280"/>
      <c r="Q33" s="281"/>
    </row>
    <row r="34" spans="1:17">
      <c r="A34" s="294" t="s">
        <v>58</v>
      </c>
      <c r="B34" s="295"/>
      <c r="C34" s="295"/>
      <c r="D34" s="295"/>
      <c r="E34" s="295"/>
      <c r="F34" s="295"/>
      <c r="G34" s="295"/>
      <c r="H34" s="295"/>
      <c r="I34" s="295"/>
      <c r="J34" s="295"/>
      <c r="K34" s="295"/>
      <c r="L34" s="295"/>
      <c r="M34" s="295"/>
      <c r="N34" s="295"/>
      <c r="O34" s="295"/>
      <c r="P34" s="295"/>
      <c r="Q34" s="296"/>
    </row>
    <row r="35" spans="1:17">
      <c r="A35" s="294"/>
      <c r="B35" s="295"/>
      <c r="C35" s="295"/>
      <c r="D35" s="295"/>
      <c r="E35" s="295"/>
      <c r="F35" s="295"/>
      <c r="G35" s="295"/>
      <c r="H35" s="295"/>
      <c r="I35" s="295"/>
      <c r="J35" s="295"/>
      <c r="K35" s="295"/>
      <c r="L35" s="295"/>
      <c r="M35" s="295"/>
      <c r="N35" s="295"/>
      <c r="O35" s="295"/>
      <c r="P35" s="295"/>
      <c r="Q35" s="296"/>
    </row>
    <row r="36" spans="1:17">
      <c r="A36" s="294"/>
      <c r="B36" s="295"/>
      <c r="C36" s="295"/>
      <c r="D36" s="295"/>
      <c r="E36" s="295"/>
      <c r="F36" s="295"/>
      <c r="G36" s="295"/>
      <c r="H36" s="295"/>
      <c r="I36" s="295"/>
      <c r="J36" s="295"/>
      <c r="K36" s="295"/>
      <c r="L36" s="295"/>
      <c r="M36" s="295"/>
      <c r="N36" s="295"/>
      <c r="O36" s="295"/>
      <c r="P36" s="295"/>
      <c r="Q36" s="296"/>
    </row>
    <row r="37" spans="1:17">
      <c r="A37" s="294"/>
      <c r="B37" s="295"/>
      <c r="C37" s="295"/>
      <c r="D37" s="295"/>
      <c r="E37" s="295"/>
      <c r="F37" s="295"/>
      <c r="G37" s="295"/>
      <c r="H37" s="295"/>
      <c r="I37" s="295"/>
      <c r="J37" s="295"/>
      <c r="K37" s="295"/>
      <c r="L37" s="295"/>
      <c r="M37" s="295"/>
      <c r="N37" s="295"/>
      <c r="O37" s="295"/>
      <c r="P37" s="295"/>
      <c r="Q37" s="296"/>
    </row>
    <row r="38" spans="1:17">
      <c r="A38" s="294"/>
      <c r="B38" s="295"/>
      <c r="C38" s="295"/>
      <c r="D38" s="295"/>
      <c r="E38" s="295"/>
      <c r="F38" s="295"/>
      <c r="G38" s="295"/>
      <c r="H38" s="295"/>
      <c r="I38" s="295"/>
      <c r="J38" s="295"/>
      <c r="K38" s="295"/>
      <c r="L38" s="295"/>
      <c r="M38" s="295"/>
      <c r="N38" s="295"/>
      <c r="O38" s="295"/>
      <c r="P38" s="295"/>
      <c r="Q38" s="296"/>
    </row>
    <row r="39" spans="1:17">
      <c r="A39" s="294"/>
      <c r="B39" s="295"/>
      <c r="C39" s="295"/>
      <c r="D39" s="295"/>
      <c r="E39" s="295"/>
      <c r="F39" s="295"/>
      <c r="G39" s="295"/>
      <c r="H39" s="295"/>
      <c r="I39" s="295"/>
      <c r="J39" s="295"/>
      <c r="K39" s="295"/>
      <c r="L39" s="295"/>
      <c r="M39" s="295"/>
      <c r="N39" s="295"/>
      <c r="O39" s="295"/>
      <c r="P39" s="295"/>
      <c r="Q39" s="296"/>
    </row>
    <row r="40" spans="1:17">
      <c r="A40" s="294"/>
      <c r="B40" s="295"/>
      <c r="C40" s="295"/>
      <c r="D40" s="295"/>
      <c r="E40" s="295"/>
      <c r="F40" s="295"/>
      <c r="G40" s="295"/>
      <c r="H40" s="295"/>
      <c r="I40" s="295"/>
      <c r="J40" s="295"/>
      <c r="K40" s="295"/>
      <c r="L40" s="295"/>
      <c r="M40" s="295"/>
      <c r="N40" s="295"/>
      <c r="O40" s="295"/>
      <c r="P40" s="295"/>
      <c r="Q40" s="296"/>
    </row>
    <row r="41" spans="1:17">
      <c r="A41" s="294"/>
      <c r="B41" s="295"/>
      <c r="C41" s="295"/>
      <c r="D41" s="295"/>
      <c r="E41" s="295"/>
      <c r="F41" s="295"/>
      <c r="G41" s="295"/>
      <c r="H41" s="295"/>
      <c r="I41" s="295"/>
      <c r="J41" s="295"/>
      <c r="K41" s="295"/>
      <c r="L41" s="295"/>
      <c r="M41" s="295"/>
      <c r="N41" s="295"/>
      <c r="O41" s="295"/>
      <c r="P41" s="295"/>
      <c r="Q41" s="296"/>
    </row>
    <row r="42" spans="1:17">
      <c r="A42" s="294"/>
      <c r="B42" s="295"/>
      <c r="C42" s="295"/>
      <c r="D42" s="295"/>
      <c r="E42" s="295"/>
      <c r="F42" s="295"/>
      <c r="G42" s="295"/>
      <c r="H42" s="295"/>
      <c r="I42" s="295"/>
      <c r="J42" s="295"/>
      <c r="K42" s="295"/>
      <c r="L42" s="295"/>
      <c r="M42" s="295"/>
      <c r="N42" s="295"/>
      <c r="O42" s="295"/>
      <c r="P42" s="295"/>
      <c r="Q42" s="296"/>
    </row>
    <row r="43" spans="1:17">
      <c r="A43" s="294"/>
      <c r="B43" s="295"/>
      <c r="C43" s="295"/>
      <c r="D43" s="295"/>
      <c r="E43" s="295"/>
      <c r="F43" s="295"/>
      <c r="G43" s="295"/>
      <c r="H43" s="295"/>
      <c r="I43" s="295"/>
      <c r="J43" s="295"/>
      <c r="K43" s="295"/>
      <c r="L43" s="295"/>
      <c r="M43" s="295"/>
      <c r="N43" s="295"/>
      <c r="O43" s="295"/>
      <c r="P43" s="295"/>
      <c r="Q43" s="296"/>
    </row>
    <row r="44" spans="1:17">
      <c r="A44" s="294"/>
      <c r="B44" s="295"/>
      <c r="C44" s="295"/>
      <c r="D44" s="295"/>
      <c r="E44" s="295"/>
      <c r="F44" s="295"/>
      <c r="G44" s="295"/>
      <c r="H44" s="295"/>
      <c r="I44" s="295"/>
      <c r="J44" s="295"/>
      <c r="K44" s="295"/>
      <c r="L44" s="295"/>
      <c r="M44" s="295"/>
      <c r="N44" s="295"/>
      <c r="O44" s="295"/>
      <c r="P44" s="295"/>
      <c r="Q44" s="296"/>
    </row>
    <row r="45" spans="1:17">
      <c r="A45" s="294"/>
      <c r="B45" s="295"/>
      <c r="C45" s="295"/>
      <c r="D45" s="295"/>
      <c r="E45" s="295"/>
      <c r="F45" s="295"/>
      <c r="G45" s="295"/>
      <c r="H45" s="295"/>
      <c r="I45" s="295"/>
      <c r="J45" s="295"/>
      <c r="K45" s="295"/>
      <c r="L45" s="295"/>
      <c r="M45" s="295"/>
      <c r="N45" s="295"/>
      <c r="O45" s="295"/>
      <c r="P45" s="295"/>
      <c r="Q45" s="296"/>
    </row>
    <row r="46" spans="1:17" ht="15.75" thickBot="1">
      <c r="A46" s="297"/>
      <c r="B46" s="298"/>
      <c r="C46" s="298"/>
      <c r="D46" s="298"/>
      <c r="E46" s="298"/>
      <c r="F46" s="298"/>
      <c r="G46" s="298"/>
      <c r="H46" s="298"/>
      <c r="I46" s="298"/>
      <c r="J46" s="298"/>
      <c r="K46" s="298"/>
      <c r="L46" s="298"/>
      <c r="M46" s="298"/>
      <c r="N46" s="298"/>
      <c r="O46" s="298"/>
      <c r="P46" s="298"/>
      <c r="Q46" s="299"/>
    </row>
    <row r="47" spans="1:17" s="18" customFormat="1" ht="15" customHeight="1">
      <c r="A47" s="302" t="s">
        <v>59</v>
      </c>
      <c r="B47" s="303"/>
      <c r="C47" s="303"/>
      <c r="D47" s="303"/>
      <c r="E47" s="303"/>
      <c r="F47" s="303"/>
      <c r="G47" s="303"/>
      <c r="H47" s="303"/>
      <c r="I47" s="303"/>
      <c r="J47" s="303"/>
      <c r="K47" s="303"/>
      <c r="L47" s="303"/>
      <c r="M47" s="303"/>
      <c r="N47" s="303"/>
      <c r="O47" s="303"/>
      <c r="P47" s="303"/>
      <c r="Q47" s="304"/>
    </row>
    <row r="48" spans="1:17" s="18" customFormat="1" ht="20.25" customHeight="1">
      <c r="A48" s="279" t="s">
        <v>60</v>
      </c>
      <c r="B48" s="280"/>
      <c r="C48" s="280"/>
      <c r="D48" s="280"/>
      <c r="E48" s="280"/>
      <c r="F48" s="280"/>
      <c r="G48" s="280"/>
      <c r="H48" s="280"/>
      <c r="I48" s="280"/>
      <c r="J48" s="280"/>
      <c r="K48" s="280"/>
      <c r="L48" s="280"/>
      <c r="M48" s="280"/>
      <c r="N48" s="280"/>
      <c r="O48" s="280"/>
      <c r="P48" s="280"/>
      <c r="Q48" s="281"/>
    </row>
    <row r="49" spans="1:17" ht="16.5" customHeight="1">
      <c r="A49" s="294" t="s">
        <v>61</v>
      </c>
      <c r="B49" s="295"/>
      <c r="C49" s="295"/>
      <c r="D49" s="295"/>
      <c r="E49" s="295"/>
      <c r="F49" s="295"/>
      <c r="G49" s="295"/>
      <c r="H49" s="295"/>
      <c r="I49" s="295"/>
      <c r="J49" s="295"/>
      <c r="K49" s="295"/>
      <c r="L49" s="295"/>
      <c r="M49" s="295"/>
      <c r="N49" s="295"/>
      <c r="O49" s="295"/>
      <c r="P49" s="295"/>
      <c r="Q49" s="296"/>
    </row>
    <row r="50" spans="1:17">
      <c r="A50" s="294"/>
      <c r="B50" s="295"/>
      <c r="C50" s="295"/>
      <c r="D50" s="295"/>
      <c r="E50" s="295"/>
      <c r="F50" s="295"/>
      <c r="G50" s="295"/>
      <c r="H50" s="295"/>
      <c r="I50" s="295"/>
      <c r="J50" s="295"/>
      <c r="K50" s="295"/>
      <c r="L50" s="295"/>
      <c r="M50" s="295"/>
      <c r="N50" s="295"/>
      <c r="O50" s="295"/>
      <c r="P50" s="295"/>
      <c r="Q50" s="296"/>
    </row>
    <row r="51" spans="1:17">
      <c r="A51" s="294"/>
      <c r="B51" s="295"/>
      <c r="C51" s="295"/>
      <c r="D51" s="295"/>
      <c r="E51" s="295"/>
      <c r="F51" s="295"/>
      <c r="G51" s="295"/>
      <c r="H51" s="295"/>
      <c r="I51" s="295"/>
      <c r="J51" s="295"/>
      <c r="K51" s="295"/>
      <c r="L51" s="295"/>
      <c r="M51" s="295"/>
      <c r="N51" s="295"/>
      <c r="O51" s="295"/>
      <c r="P51" s="295"/>
      <c r="Q51" s="296"/>
    </row>
    <row r="52" spans="1:17">
      <c r="A52" s="294"/>
      <c r="B52" s="295"/>
      <c r="C52" s="295"/>
      <c r="D52" s="295"/>
      <c r="E52" s="295"/>
      <c r="F52" s="295"/>
      <c r="G52" s="295"/>
      <c r="H52" s="295"/>
      <c r="I52" s="295"/>
      <c r="J52" s="295"/>
      <c r="K52" s="295"/>
      <c r="L52" s="295"/>
      <c r="M52" s="295"/>
      <c r="N52" s="295"/>
      <c r="O52" s="295"/>
      <c r="P52" s="295"/>
      <c r="Q52" s="296"/>
    </row>
    <row r="53" spans="1:17">
      <c r="A53" s="294"/>
      <c r="B53" s="295"/>
      <c r="C53" s="295"/>
      <c r="D53" s="295"/>
      <c r="E53" s="295"/>
      <c r="F53" s="295"/>
      <c r="G53" s="295"/>
      <c r="H53" s="295"/>
      <c r="I53" s="295"/>
      <c r="J53" s="295"/>
      <c r="K53" s="295"/>
      <c r="L53" s="295"/>
      <c r="M53" s="295"/>
      <c r="N53" s="295"/>
      <c r="O53" s="295"/>
      <c r="P53" s="295"/>
      <c r="Q53" s="296"/>
    </row>
    <row r="54" spans="1:17">
      <c r="A54" s="294"/>
      <c r="B54" s="295"/>
      <c r="C54" s="295"/>
      <c r="D54" s="295"/>
      <c r="E54" s="295"/>
      <c r="F54" s="295"/>
      <c r="G54" s="295"/>
      <c r="H54" s="295"/>
      <c r="I54" s="295"/>
      <c r="J54" s="295"/>
      <c r="K54" s="295"/>
      <c r="L54" s="295"/>
      <c r="M54" s="295"/>
      <c r="N54" s="295"/>
      <c r="O54" s="295"/>
      <c r="P54" s="295"/>
      <c r="Q54" s="296"/>
    </row>
    <row r="55" spans="1:17">
      <c r="A55" s="294"/>
      <c r="B55" s="295"/>
      <c r="C55" s="295"/>
      <c r="D55" s="295"/>
      <c r="E55" s="295"/>
      <c r="F55" s="295"/>
      <c r="G55" s="295"/>
      <c r="H55" s="295"/>
      <c r="I55" s="295"/>
      <c r="J55" s="295"/>
      <c r="K55" s="295"/>
      <c r="L55" s="295"/>
      <c r="M55" s="295"/>
      <c r="N55" s="295"/>
      <c r="O55" s="295"/>
      <c r="P55" s="295"/>
      <c r="Q55" s="296"/>
    </row>
    <row r="56" spans="1:17">
      <c r="A56" s="294"/>
      <c r="B56" s="295"/>
      <c r="C56" s="295"/>
      <c r="D56" s="295"/>
      <c r="E56" s="295"/>
      <c r="F56" s="295"/>
      <c r="G56" s="295"/>
      <c r="H56" s="295"/>
      <c r="I56" s="295"/>
      <c r="J56" s="295"/>
      <c r="K56" s="295"/>
      <c r="L56" s="295"/>
      <c r="M56" s="295"/>
      <c r="N56" s="295"/>
      <c r="O56" s="295"/>
      <c r="P56" s="295"/>
      <c r="Q56" s="296"/>
    </row>
    <row r="57" spans="1:17">
      <c r="A57" s="294"/>
      <c r="B57" s="295"/>
      <c r="C57" s="295"/>
      <c r="D57" s="295"/>
      <c r="E57" s="295"/>
      <c r="F57" s="295"/>
      <c r="G57" s="295"/>
      <c r="H57" s="295"/>
      <c r="I57" s="295"/>
      <c r="J57" s="295"/>
      <c r="K57" s="295"/>
      <c r="L57" s="295"/>
      <c r="M57" s="295"/>
      <c r="N57" s="295"/>
      <c r="O57" s="295"/>
      <c r="P57" s="295"/>
      <c r="Q57" s="296"/>
    </row>
    <row r="58" spans="1:17">
      <c r="A58" s="294"/>
      <c r="B58" s="295"/>
      <c r="C58" s="295"/>
      <c r="D58" s="295"/>
      <c r="E58" s="295"/>
      <c r="F58" s="295"/>
      <c r="G58" s="295"/>
      <c r="H58" s="295"/>
      <c r="I58" s="295"/>
      <c r="J58" s="295"/>
      <c r="K58" s="295"/>
      <c r="L58" s="295"/>
      <c r="M58" s="295"/>
      <c r="N58" s="295"/>
      <c r="O58" s="295"/>
      <c r="P58" s="295"/>
      <c r="Q58" s="296"/>
    </row>
    <row r="59" spans="1:17">
      <c r="A59" s="294"/>
      <c r="B59" s="295"/>
      <c r="C59" s="295"/>
      <c r="D59" s="295"/>
      <c r="E59" s="295"/>
      <c r="F59" s="295"/>
      <c r="G59" s="295"/>
      <c r="H59" s="295"/>
      <c r="I59" s="295"/>
      <c r="J59" s="295"/>
      <c r="K59" s="295"/>
      <c r="L59" s="295"/>
      <c r="M59" s="295"/>
      <c r="N59" s="295"/>
      <c r="O59" s="295"/>
      <c r="P59" s="295"/>
      <c r="Q59" s="296"/>
    </row>
    <row r="60" spans="1:17">
      <c r="A60" s="294"/>
      <c r="B60" s="295"/>
      <c r="C60" s="295"/>
      <c r="D60" s="295"/>
      <c r="E60" s="295"/>
      <c r="F60" s="295"/>
      <c r="G60" s="295"/>
      <c r="H60" s="295"/>
      <c r="I60" s="295"/>
      <c r="J60" s="295"/>
      <c r="K60" s="295"/>
      <c r="L60" s="295"/>
      <c r="M60" s="295"/>
      <c r="N60" s="295"/>
      <c r="O60" s="295"/>
      <c r="P60" s="295"/>
      <c r="Q60" s="296"/>
    </row>
    <row r="61" spans="1:17" ht="15.75" thickBot="1">
      <c r="A61" s="297"/>
      <c r="B61" s="298"/>
      <c r="C61" s="298"/>
      <c r="D61" s="298"/>
      <c r="E61" s="298"/>
      <c r="F61" s="298"/>
      <c r="G61" s="298"/>
      <c r="H61" s="298"/>
      <c r="I61" s="298"/>
      <c r="J61" s="298"/>
      <c r="K61" s="298"/>
      <c r="L61" s="298"/>
      <c r="M61" s="298"/>
      <c r="N61" s="298"/>
      <c r="O61" s="298"/>
      <c r="P61" s="298"/>
      <c r="Q61" s="299"/>
    </row>
    <row r="62" spans="1:17">
      <c r="A62" s="288" t="s">
        <v>62</v>
      </c>
      <c r="B62" s="289"/>
      <c r="C62" s="289"/>
      <c r="D62" s="289"/>
      <c r="E62" s="289"/>
      <c r="F62" s="289"/>
      <c r="G62" s="289"/>
      <c r="H62" s="289"/>
      <c r="I62" s="289"/>
      <c r="J62" s="289"/>
      <c r="K62" s="289"/>
      <c r="L62" s="289"/>
      <c r="M62" s="289"/>
      <c r="N62" s="289"/>
      <c r="O62" s="289"/>
      <c r="P62" s="289"/>
      <c r="Q62" s="290"/>
    </row>
    <row r="63" spans="1:17" ht="15" customHeight="1">
      <c r="A63" s="291" t="s">
        <v>63</v>
      </c>
      <c r="B63" s="292"/>
      <c r="C63" s="292"/>
      <c r="D63" s="292"/>
      <c r="E63" s="292"/>
      <c r="F63" s="292"/>
      <c r="G63" s="292"/>
      <c r="H63" s="292"/>
      <c r="I63" s="292"/>
      <c r="J63" s="292"/>
      <c r="K63" s="292"/>
      <c r="L63" s="292"/>
      <c r="M63" s="292"/>
      <c r="N63" s="292"/>
      <c r="O63" s="292"/>
      <c r="P63" s="292"/>
      <c r="Q63" s="293"/>
    </row>
    <row r="64" spans="1:17" ht="45">
      <c r="A64" s="207"/>
      <c r="B64" s="66" t="s">
        <v>64</v>
      </c>
      <c r="C64" s="66" t="s">
        <v>65</v>
      </c>
      <c r="D64" s="66" t="s">
        <v>66</v>
      </c>
      <c r="E64" s="34"/>
      <c r="F64" s="34"/>
      <c r="G64" s="34"/>
      <c r="H64" s="34"/>
      <c r="I64" s="34"/>
      <c r="J64" s="34"/>
      <c r="K64" s="34"/>
      <c r="L64" s="34"/>
      <c r="M64" s="34"/>
      <c r="N64" s="34"/>
      <c r="O64" s="34"/>
      <c r="P64" s="34"/>
      <c r="Q64" s="208"/>
    </row>
    <row r="65" spans="1:17" ht="30">
      <c r="A65" s="207" t="s">
        <v>67</v>
      </c>
      <c r="B65" s="207" t="s">
        <v>68</v>
      </c>
      <c r="C65" s="209">
        <v>52740</v>
      </c>
      <c r="D65" s="207" t="s">
        <v>69</v>
      </c>
      <c r="E65" s="34"/>
      <c r="F65" s="34"/>
      <c r="G65" s="34"/>
      <c r="H65" s="34"/>
      <c r="I65" s="34"/>
      <c r="J65" s="34"/>
      <c r="K65" s="34"/>
      <c r="L65" s="34"/>
      <c r="M65" s="34"/>
      <c r="N65" s="34"/>
      <c r="O65" s="34"/>
      <c r="P65" s="34"/>
      <c r="Q65" s="208"/>
    </row>
    <row r="66" spans="1:17">
      <c r="A66" s="207" t="s">
        <v>70</v>
      </c>
      <c r="B66" s="207" t="s">
        <v>71</v>
      </c>
      <c r="C66" s="210">
        <v>72892.44</v>
      </c>
      <c r="D66" s="207" t="s">
        <v>72</v>
      </c>
      <c r="E66" s="34"/>
      <c r="F66" s="34"/>
      <c r="G66" s="34"/>
      <c r="H66" s="34"/>
      <c r="I66" s="34"/>
      <c r="J66" s="34"/>
      <c r="K66" s="34"/>
      <c r="L66" s="34"/>
      <c r="M66" s="34"/>
      <c r="N66" s="34"/>
      <c r="O66" s="34"/>
      <c r="P66" s="34"/>
      <c r="Q66" s="208"/>
    </row>
    <row r="67" spans="1:17" ht="30">
      <c r="A67" s="207" t="s">
        <v>73</v>
      </c>
      <c r="B67" s="207" t="s">
        <v>74</v>
      </c>
      <c r="C67" s="246">
        <v>568</v>
      </c>
      <c r="D67" s="207" t="s">
        <v>69</v>
      </c>
      <c r="E67" s="34"/>
      <c r="F67" s="34"/>
      <c r="G67" s="34"/>
      <c r="H67" s="34"/>
      <c r="I67" s="34"/>
      <c r="J67" s="34"/>
      <c r="K67" s="34"/>
      <c r="L67" s="34"/>
      <c r="M67" s="34"/>
      <c r="N67" s="34"/>
      <c r="O67" s="34"/>
      <c r="P67" s="34"/>
      <c r="Q67" s="208"/>
    </row>
    <row r="68" spans="1:17">
      <c r="A68" s="207" t="s">
        <v>75</v>
      </c>
      <c r="B68" s="207"/>
      <c r="C68" s="207"/>
      <c r="D68" s="207"/>
      <c r="E68" s="34"/>
      <c r="F68" s="34"/>
      <c r="G68" s="34"/>
      <c r="H68" s="34"/>
      <c r="I68" s="34"/>
      <c r="J68" s="34"/>
      <c r="K68" s="34"/>
      <c r="L68" s="34"/>
      <c r="M68" s="34"/>
      <c r="N68" s="34"/>
      <c r="O68" s="34"/>
      <c r="P68" s="34"/>
      <c r="Q68" s="208"/>
    </row>
    <row r="69" spans="1:17">
      <c r="A69" s="207" t="s">
        <v>76</v>
      </c>
      <c r="B69" s="207"/>
      <c r="C69" s="207"/>
      <c r="D69" s="207"/>
      <c r="E69" s="34"/>
      <c r="F69" s="34"/>
      <c r="G69" s="34"/>
      <c r="H69" s="34"/>
      <c r="I69" s="34"/>
      <c r="J69" s="34"/>
      <c r="K69" s="34"/>
      <c r="L69" s="34"/>
      <c r="M69" s="34"/>
      <c r="N69" s="34"/>
      <c r="O69" s="34"/>
      <c r="P69" s="34"/>
      <c r="Q69" s="208"/>
    </row>
    <row r="70" spans="1:17">
      <c r="A70" s="207" t="s">
        <v>77</v>
      </c>
      <c r="B70" s="211"/>
      <c r="C70" s="212">
        <f>SUM(C65:C69)</f>
        <v>126200.44</v>
      </c>
      <c r="D70" s="211"/>
      <c r="E70" s="213"/>
      <c r="F70" s="213"/>
      <c r="G70" s="213"/>
      <c r="H70" s="213"/>
      <c r="I70" s="213"/>
      <c r="J70" s="213"/>
      <c r="K70" s="213"/>
      <c r="L70" s="213"/>
      <c r="M70" s="213"/>
      <c r="N70" s="213"/>
      <c r="O70" s="213"/>
      <c r="P70" s="213"/>
      <c r="Q70" s="213"/>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70" zoomScaleNormal="70" workbookViewId="0">
      <selection activeCell="M43" sqref="M43:N43"/>
    </sheetView>
  </sheetViews>
  <sheetFormatPr defaultColWidth="10.85546875" defaultRowHeight="15"/>
  <cols>
    <col min="1" max="1" width="43" style="213" customWidth="1"/>
    <col min="2" max="2" width="14" style="213" customWidth="1"/>
    <col min="3" max="3" width="10.85546875" style="213"/>
    <col min="4" max="4" width="11.42578125" style="213" customWidth="1"/>
    <col min="5" max="5" width="10.85546875" style="213"/>
    <col min="6" max="6" width="14.42578125" style="213" customWidth="1"/>
    <col min="7" max="7" width="10.85546875" style="213"/>
    <col min="8" max="10" width="7.28515625" style="213" customWidth="1"/>
    <col min="11" max="11" width="10.85546875" style="213"/>
    <col min="12" max="12" width="6" style="213" customWidth="1"/>
    <col min="13" max="13" width="10.85546875" style="213"/>
    <col min="14" max="14" width="8.7109375" style="213" customWidth="1"/>
    <col min="15" max="15" width="10.85546875" style="213"/>
    <col min="16" max="16" width="8.85546875" style="213" customWidth="1"/>
    <col min="17" max="17" width="8.28515625" style="213" customWidth="1"/>
    <col min="18" max="18" width="6.85546875" style="213" customWidth="1"/>
    <col min="19" max="19" width="16" style="213" customWidth="1"/>
    <col min="20" max="20" width="16.28515625" style="213" customWidth="1"/>
    <col min="21" max="21" width="22.42578125" style="213" customWidth="1"/>
    <col min="22" max="16384" width="10.85546875" style="213"/>
  </cols>
  <sheetData>
    <row r="1" spans="1:21" ht="17.45" customHeight="1" thickBot="1">
      <c r="A1" s="276" t="s">
        <v>78</v>
      </c>
      <c r="B1" s="277"/>
      <c r="C1" s="277"/>
      <c r="D1" s="277"/>
      <c r="E1" s="277"/>
      <c r="F1" s="277"/>
      <c r="G1" s="277"/>
      <c r="H1" s="277"/>
      <c r="I1" s="277"/>
      <c r="J1" s="277"/>
      <c r="K1" s="277"/>
      <c r="L1" s="277"/>
      <c r="M1" s="277"/>
      <c r="N1" s="277"/>
      <c r="O1" s="277"/>
      <c r="P1" s="277"/>
      <c r="Q1" s="277"/>
      <c r="R1" s="277"/>
      <c r="S1" s="277"/>
      <c r="T1" s="277"/>
      <c r="U1" s="277"/>
    </row>
    <row r="2" spans="1:21" ht="15.75" thickBot="1">
      <c r="A2" s="328" t="s">
        <v>79</v>
      </c>
      <c r="B2" s="328"/>
      <c r="C2" s="328"/>
      <c r="D2" s="328"/>
      <c r="E2" s="328"/>
    </row>
    <row r="3" spans="1:21">
      <c r="A3" s="288" t="s">
        <v>80</v>
      </c>
      <c r="B3" s="289"/>
      <c r="C3" s="289"/>
      <c r="D3" s="289"/>
      <c r="E3" s="289"/>
      <c r="F3" s="289"/>
      <c r="G3" s="289"/>
      <c r="H3" s="289"/>
      <c r="I3" s="289"/>
      <c r="J3" s="289"/>
      <c r="K3" s="289"/>
      <c r="L3" s="289"/>
      <c r="M3" s="289"/>
      <c r="N3" s="289"/>
      <c r="O3" s="289"/>
      <c r="P3" s="289"/>
      <c r="Q3" s="289"/>
      <c r="R3" s="289"/>
      <c r="S3" s="289"/>
      <c r="T3" s="289"/>
      <c r="U3" s="290"/>
    </row>
    <row r="4" spans="1:21" ht="15" customHeight="1">
      <c r="A4" s="325" t="s">
        <v>81</v>
      </c>
      <c r="B4" s="326"/>
      <c r="C4" s="326"/>
      <c r="D4" s="326"/>
      <c r="E4" s="326"/>
      <c r="F4" s="326"/>
      <c r="G4" s="326"/>
      <c r="H4" s="326"/>
      <c r="I4" s="326"/>
      <c r="J4" s="326"/>
      <c r="K4" s="326"/>
      <c r="L4" s="326"/>
      <c r="M4" s="326"/>
      <c r="N4" s="326"/>
      <c r="O4" s="326"/>
      <c r="P4" s="326"/>
      <c r="Q4" s="326"/>
      <c r="R4" s="326"/>
      <c r="S4" s="326"/>
      <c r="T4" s="326"/>
      <c r="U4" s="327"/>
    </row>
    <row r="5" spans="1:21">
      <c r="A5" s="305" t="s">
        <v>82</v>
      </c>
      <c r="B5" s="306"/>
      <c r="C5" s="306"/>
      <c r="D5" s="306"/>
      <c r="E5" s="306"/>
      <c r="F5" s="306"/>
      <c r="G5" s="306"/>
      <c r="H5" s="306"/>
      <c r="I5" s="306"/>
      <c r="J5" s="306"/>
      <c r="K5" s="306"/>
      <c r="L5" s="306"/>
      <c r="M5" s="306"/>
      <c r="N5" s="306"/>
      <c r="O5" s="306"/>
      <c r="P5" s="306"/>
      <c r="Q5" s="306"/>
      <c r="R5" s="306"/>
      <c r="S5" s="306"/>
      <c r="T5" s="306"/>
      <c r="U5" s="307"/>
    </row>
    <row r="6" spans="1:21">
      <c r="A6" s="305"/>
      <c r="B6" s="306"/>
      <c r="C6" s="306"/>
      <c r="D6" s="306"/>
      <c r="E6" s="306"/>
      <c r="F6" s="306"/>
      <c r="G6" s="306"/>
      <c r="H6" s="306"/>
      <c r="I6" s="306"/>
      <c r="J6" s="306"/>
      <c r="K6" s="306"/>
      <c r="L6" s="306"/>
      <c r="M6" s="306"/>
      <c r="N6" s="306"/>
      <c r="O6" s="306"/>
      <c r="P6" s="306"/>
      <c r="Q6" s="306"/>
      <c r="R6" s="306"/>
      <c r="S6" s="306"/>
      <c r="T6" s="306"/>
      <c r="U6" s="307"/>
    </row>
    <row r="7" spans="1:21">
      <c r="A7" s="305"/>
      <c r="B7" s="306"/>
      <c r="C7" s="306"/>
      <c r="D7" s="306"/>
      <c r="E7" s="306"/>
      <c r="F7" s="306"/>
      <c r="G7" s="306"/>
      <c r="H7" s="306"/>
      <c r="I7" s="306"/>
      <c r="J7" s="306"/>
      <c r="K7" s="306"/>
      <c r="L7" s="306"/>
      <c r="M7" s="306"/>
      <c r="N7" s="306"/>
      <c r="O7" s="306"/>
      <c r="P7" s="306"/>
      <c r="Q7" s="306"/>
      <c r="R7" s="306"/>
      <c r="S7" s="306"/>
      <c r="T7" s="306"/>
      <c r="U7" s="307"/>
    </row>
    <row r="8" spans="1:21">
      <c r="A8" s="305"/>
      <c r="B8" s="306"/>
      <c r="C8" s="306"/>
      <c r="D8" s="306"/>
      <c r="E8" s="306"/>
      <c r="F8" s="306"/>
      <c r="G8" s="306"/>
      <c r="H8" s="306"/>
      <c r="I8" s="306"/>
      <c r="J8" s="306"/>
      <c r="K8" s="306"/>
      <c r="L8" s="306"/>
      <c r="M8" s="306"/>
      <c r="N8" s="306"/>
      <c r="O8" s="306"/>
      <c r="P8" s="306"/>
      <c r="Q8" s="306"/>
      <c r="R8" s="306"/>
      <c r="S8" s="306"/>
      <c r="T8" s="306"/>
      <c r="U8" s="307"/>
    </row>
    <row r="9" spans="1:21">
      <c r="A9" s="305"/>
      <c r="B9" s="306"/>
      <c r="C9" s="306"/>
      <c r="D9" s="306"/>
      <c r="E9" s="306"/>
      <c r="F9" s="306"/>
      <c r="G9" s="306"/>
      <c r="H9" s="306"/>
      <c r="I9" s="306"/>
      <c r="J9" s="306"/>
      <c r="K9" s="306"/>
      <c r="L9" s="306"/>
      <c r="M9" s="306"/>
      <c r="N9" s="306"/>
      <c r="O9" s="306"/>
      <c r="P9" s="306"/>
      <c r="Q9" s="306"/>
      <c r="R9" s="306"/>
      <c r="S9" s="306"/>
      <c r="T9" s="306"/>
      <c r="U9" s="307"/>
    </row>
    <row r="10" spans="1:21">
      <c r="A10" s="305"/>
      <c r="B10" s="306"/>
      <c r="C10" s="306"/>
      <c r="D10" s="306"/>
      <c r="E10" s="306"/>
      <c r="F10" s="306"/>
      <c r="G10" s="306"/>
      <c r="H10" s="306"/>
      <c r="I10" s="306"/>
      <c r="J10" s="306"/>
      <c r="K10" s="306"/>
      <c r="L10" s="306"/>
      <c r="M10" s="306"/>
      <c r="N10" s="306"/>
      <c r="O10" s="306"/>
      <c r="P10" s="306"/>
      <c r="Q10" s="306"/>
      <c r="R10" s="306"/>
      <c r="S10" s="306"/>
      <c r="T10" s="306"/>
      <c r="U10" s="307"/>
    </row>
    <row r="11" spans="1:21">
      <c r="A11" s="305"/>
      <c r="B11" s="306"/>
      <c r="C11" s="306"/>
      <c r="D11" s="306"/>
      <c r="E11" s="306"/>
      <c r="F11" s="306"/>
      <c r="G11" s="306"/>
      <c r="H11" s="306"/>
      <c r="I11" s="306"/>
      <c r="J11" s="306"/>
      <c r="K11" s="306"/>
      <c r="L11" s="306"/>
      <c r="M11" s="306"/>
      <c r="N11" s="306"/>
      <c r="O11" s="306"/>
      <c r="P11" s="306"/>
      <c r="Q11" s="306"/>
      <c r="R11" s="306"/>
      <c r="S11" s="306"/>
      <c r="T11" s="306"/>
      <c r="U11" s="307"/>
    </row>
    <row r="12" spans="1:21">
      <c r="A12" s="305"/>
      <c r="B12" s="306"/>
      <c r="C12" s="306"/>
      <c r="D12" s="306"/>
      <c r="E12" s="306"/>
      <c r="F12" s="306"/>
      <c r="G12" s="306"/>
      <c r="H12" s="306"/>
      <c r="I12" s="306"/>
      <c r="J12" s="306"/>
      <c r="K12" s="306"/>
      <c r="L12" s="306"/>
      <c r="M12" s="306"/>
      <c r="N12" s="306"/>
      <c r="O12" s="306"/>
      <c r="P12" s="306"/>
      <c r="Q12" s="306"/>
      <c r="R12" s="306"/>
      <c r="S12" s="306"/>
      <c r="T12" s="306"/>
      <c r="U12" s="307"/>
    </row>
    <row r="13" spans="1:21">
      <c r="A13" s="305"/>
      <c r="B13" s="306"/>
      <c r="C13" s="306"/>
      <c r="D13" s="306"/>
      <c r="E13" s="306"/>
      <c r="F13" s="306"/>
      <c r="G13" s="306"/>
      <c r="H13" s="306"/>
      <c r="I13" s="306"/>
      <c r="J13" s="306"/>
      <c r="K13" s="306"/>
      <c r="L13" s="306"/>
      <c r="M13" s="306"/>
      <c r="N13" s="306"/>
      <c r="O13" s="306"/>
      <c r="P13" s="306"/>
      <c r="Q13" s="306"/>
      <c r="R13" s="306"/>
      <c r="S13" s="306"/>
      <c r="T13" s="306"/>
      <c r="U13" s="307"/>
    </row>
    <row r="14" spans="1:21">
      <c r="A14" s="305"/>
      <c r="B14" s="306"/>
      <c r="C14" s="306"/>
      <c r="D14" s="306"/>
      <c r="E14" s="306"/>
      <c r="F14" s="306"/>
      <c r="G14" s="306"/>
      <c r="H14" s="306"/>
      <c r="I14" s="306"/>
      <c r="J14" s="306"/>
      <c r="K14" s="306"/>
      <c r="L14" s="306"/>
      <c r="M14" s="306"/>
      <c r="N14" s="306"/>
      <c r="O14" s="306"/>
      <c r="P14" s="306"/>
      <c r="Q14" s="306"/>
      <c r="R14" s="306"/>
      <c r="S14" s="306"/>
      <c r="T14" s="306"/>
      <c r="U14" s="307"/>
    </row>
    <row r="15" spans="1:21">
      <c r="A15" s="305"/>
      <c r="B15" s="306"/>
      <c r="C15" s="306"/>
      <c r="D15" s="306"/>
      <c r="E15" s="306"/>
      <c r="F15" s="306"/>
      <c r="G15" s="306"/>
      <c r="H15" s="306"/>
      <c r="I15" s="306"/>
      <c r="J15" s="306"/>
      <c r="K15" s="306"/>
      <c r="L15" s="306"/>
      <c r="M15" s="306"/>
      <c r="N15" s="306"/>
      <c r="O15" s="306"/>
      <c r="P15" s="306"/>
      <c r="Q15" s="306"/>
      <c r="R15" s="306"/>
      <c r="S15" s="306"/>
      <c r="T15" s="306"/>
      <c r="U15" s="307"/>
    </row>
    <row r="16" spans="1:21">
      <c r="A16" s="305"/>
      <c r="B16" s="306"/>
      <c r="C16" s="306"/>
      <c r="D16" s="306"/>
      <c r="E16" s="306"/>
      <c r="F16" s="306"/>
      <c r="G16" s="306"/>
      <c r="H16" s="306"/>
      <c r="I16" s="306"/>
      <c r="J16" s="306"/>
      <c r="K16" s="306"/>
      <c r="L16" s="306"/>
      <c r="M16" s="306"/>
      <c r="N16" s="306"/>
      <c r="O16" s="306"/>
      <c r="P16" s="306"/>
      <c r="Q16" s="306"/>
      <c r="R16" s="306"/>
      <c r="S16" s="306"/>
      <c r="T16" s="306"/>
      <c r="U16" s="307"/>
    </row>
    <row r="17" spans="1:21" ht="1.35" customHeight="1" thickBot="1">
      <c r="A17" s="308"/>
      <c r="B17" s="309"/>
      <c r="C17" s="309"/>
      <c r="D17" s="309"/>
      <c r="E17" s="309"/>
      <c r="F17" s="309"/>
      <c r="G17" s="309"/>
      <c r="H17" s="309"/>
      <c r="I17" s="309"/>
      <c r="J17" s="309"/>
      <c r="K17" s="309"/>
      <c r="L17" s="309"/>
      <c r="M17" s="309"/>
      <c r="N17" s="309"/>
      <c r="O17" s="309"/>
      <c r="P17" s="309"/>
      <c r="Q17" s="309"/>
      <c r="R17" s="309"/>
      <c r="S17" s="309"/>
      <c r="T17" s="309"/>
      <c r="U17" s="310"/>
    </row>
    <row r="18" spans="1:21">
      <c r="A18" s="288" t="s">
        <v>83</v>
      </c>
      <c r="B18" s="289"/>
      <c r="C18" s="289"/>
      <c r="D18" s="289"/>
      <c r="E18" s="289"/>
      <c r="F18" s="289"/>
      <c r="G18" s="289"/>
      <c r="H18" s="289"/>
      <c r="I18" s="289"/>
      <c r="J18" s="289"/>
      <c r="K18" s="289"/>
      <c r="L18" s="289"/>
      <c r="M18" s="289"/>
      <c r="N18" s="289"/>
      <c r="O18" s="289"/>
      <c r="P18" s="289"/>
      <c r="Q18" s="289"/>
      <c r="R18" s="289"/>
      <c r="S18" s="289"/>
      <c r="T18" s="289"/>
      <c r="U18" s="290"/>
    </row>
    <row r="19" spans="1:21" ht="19.350000000000001" customHeight="1">
      <c r="A19" s="325" t="s">
        <v>84</v>
      </c>
      <c r="B19" s="326"/>
      <c r="C19" s="326"/>
      <c r="D19" s="326"/>
      <c r="E19" s="326"/>
      <c r="F19" s="326"/>
      <c r="G19" s="326"/>
      <c r="H19" s="326"/>
      <c r="I19" s="326"/>
      <c r="J19" s="326"/>
      <c r="K19" s="326"/>
      <c r="L19" s="326"/>
      <c r="M19" s="326"/>
      <c r="N19" s="326"/>
      <c r="O19" s="326"/>
      <c r="P19" s="326"/>
      <c r="Q19" s="326"/>
      <c r="R19" s="326"/>
      <c r="S19" s="326"/>
      <c r="T19" s="326"/>
      <c r="U19" s="327"/>
    </row>
    <row r="20" spans="1:21">
      <c r="A20" s="305" t="s">
        <v>85</v>
      </c>
      <c r="B20" s="306"/>
      <c r="C20" s="306"/>
      <c r="D20" s="306"/>
      <c r="E20" s="306"/>
      <c r="F20" s="306"/>
      <c r="G20" s="306"/>
      <c r="H20" s="306"/>
      <c r="I20" s="306"/>
      <c r="J20" s="306"/>
      <c r="K20" s="306"/>
      <c r="L20" s="306"/>
      <c r="M20" s="306"/>
      <c r="N20" s="306"/>
      <c r="O20" s="306"/>
      <c r="P20" s="306"/>
      <c r="Q20" s="306"/>
      <c r="R20" s="306"/>
      <c r="S20" s="306"/>
      <c r="T20" s="306"/>
      <c r="U20" s="307"/>
    </row>
    <row r="21" spans="1:21">
      <c r="A21" s="305"/>
      <c r="B21" s="306"/>
      <c r="C21" s="306"/>
      <c r="D21" s="306"/>
      <c r="E21" s="306"/>
      <c r="F21" s="306"/>
      <c r="G21" s="306"/>
      <c r="H21" s="306"/>
      <c r="I21" s="306"/>
      <c r="J21" s="306"/>
      <c r="K21" s="306"/>
      <c r="L21" s="306"/>
      <c r="M21" s="306"/>
      <c r="N21" s="306"/>
      <c r="O21" s="306"/>
      <c r="P21" s="306"/>
      <c r="Q21" s="306"/>
      <c r="R21" s="306"/>
      <c r="S21" s="306"/>
      <c r="T21" s="306"/>
      <c r="U21" s="307"/>
    </row>
    <row r="22" spans="1:21">
      <c r="A22" s="305"/>
      <c r="B22" s="306"/>
      <c r="C22" s="306"/>
      <c r="D22" s="306"/>
      <c r="E22" s="306"/>
      <c r="F22" s="306"/>
      <c r="G22" s="306"/>
      <c r="H22" s="306"/>
      <c r="I22" s="306"/>
      <c r="J22" s="306"/>
      <c r="K22" s="306"/>
      <c r="L22" s="306"/>
      <c r="M22" s="306"/>
      <c r="N22" s="306"/>
      <c r="O22" s="306"/>
      <c r="P22" s="306"/>
      <c r="Q22" s="306"/>
      <c r="R22" s="306"/>
      <c r="S22" s="306"/>
      <c r="T22" s="306"/>
      <c r="U22" s="307"/>
    </row>
    <row r="23" spans="1:21">
      <c r="A23" s="305"/>
      <c r="B23" s="306"/>
      <c r="C23" s="306"/>
      <c r="D23" s="306"/>
      <c r="E23" s="306"/>
      <c r="F23" s="306"/>
      <c r="G23" s="306"/>
      <c r="H23" s="306"/>
      <c r="I23" s="306"/>
      <c r="J23" s="306"/>
      <c r="K23" s="306"/>
      <c r="L23" s="306"/>
      <c r="M23" s="306"/>
      <c r="N23" s="306"/>
      <c r="O23" s="306"/>
      <c r="P23" s="306"/>
      <c r="Q23" s="306"/>
      <c r="R23" s="306"/>
      <c r="S23" s="306"/>
      <c r="T23" s="306"/>
      <c r="U23" s="307"/>
    </row>
    <row r="24" spans="1:21">
      <c r="A24" s="305"/>
      <c r="B24" s="306"/>
      <c r="C24" s="306"/>
      <c r="D24" s="306"/>
      <c r="E24" s="306"/>
      <c r="F24" s="306"/>
      <c r="G24" s="306"/>
      <c r="H24" s="306"/>
      <c r="I24" s="306"/>
      <c r="J24" s="306"/>
      <c r="K24" s="306"/>
      <c r="L24" s="306"/>
      <c r="M24" s="306"/>
      <c r="N24" s="306"/>
      <c r="O24" s="306"/>
      <c r="P24" s="306"/>
      <c r="Q24" s="306"/>
      <c r="R24" s="306"/>
      <c r="S24" s="306"/>
      <c r="T24" s="306"/>
      <c r="U24" s="307"/>
    </row>
    <row r="25" spans="1:21">
      <c r="A25" s="305"/>
      <c r="B25" s="306"/>
      <c r="C25" s="306"/>
      <c r="D25" s="306"/>
      <c r="E25" s="306"/>
      <c r="F25" s="306"/>
      <c r="G25" s="306"/>
      <c r="H25" s="306"/>
      <c r="I25" s="306"/>
      <c r="J25" s="306"/>
      <c r="K25" s="306"/>
      <c r="L25" s="306"/>
      <c r="M25" s="306"/>
      <c r="N25" s="306"/>
      <c r="O25" s="306"/>
      <c r="P25" s="306"/>
      <c r="Q25" s="306"/>
      <c r="R25" s="306"/>
      <c r="S25" s="306"/>
      <c r="T25" s="306"/>
      <c r="U25" s="307"/>
    </row>
    <row r="26" spans="1:21">
      <c r="A26" s="305"/>
      <c r="B26" s="306"/>
      <c r="C26" s="306"/>
      <c r="D26" s="306"/>
      <c r="E26" s="306"/>
      <c r="F26" s="306"/>
      <c r="G26" s="306"/>
      <c r="H26" s="306"/>
      <c r="I26" s="306"/>
      <c r="J26" s="306"/>
      <c r="K26" s="306"/>
      <c r="L26" s="306"/>
      <c r="M26" s="306"/>
      <c r="N26" s="306"/>
      <c r="O26" s="306"/>
      <c r="P26" s="306"/>
      <c r="Q26" s="306"/>
      <c r="R26" s="306"/>
      <c r="S26" s="306"/>
      <c r="T26" s="306"/>
      <c r="U26" s="307"/>
    </row>
    <row r="27" spans="1:21">
      <c r="A27" s="305"/>
      <c r="B27" s="306"/>
      <c r="C27" s="306"/>
      <c r="D27" s="306"/>
      <c r="E27" s="306"/>
      <c r="F27" s="306"/>
      <c r="G27" s="306"/>
      <c r="H27" s="306"/>
      <c r="I27" s="306"/>
      <c r="J27" s="306"/>
      <c r="K27" s="306"/>
      <c r="L27" s="306"/>
      <c r="M27" s="306"/>
      <c r="N27" s="306"/>
      <c r="O27" s="306"/>
      <c r="P27" s="306"/>
      <c r="Q27" s="306"/>
      <c r="R27" s="306"/>
      <c r="S27" s="306"/>
      <c r="T27" s="306"/>
      <c r="U27" s="307"/>
    </row>
    <row r="28" spans="1:21">
      <c r="A28" s="305"/>
      <c r="B28" s="306"/>
      <c r="C28" s="306"/>
      <c r="D28" s="306"/>
      <c r="E28" s="306"/>
      <c r="F28" s="306"/>
      <c r="G28" s="306"/>
      <c r="H28" s="306"/>
      <c r="I28" s="306"/>
      <c r="J28" s="306"/>
      <c r="K28" s="306"/>
      <c r="L28" s="306"/>
      <c r="M28" s="306"/>
      <c r="N28" s="306"/>
      <c r="O28" s="306"/>
      <c r="P28" s="306"/>
      <c r="Q28" s="306"/>
      <c r="R28" s="306"/>
      <c r="S28" s="306"/>
      <c r="T28" s="306"/>
      <c r="U28" s="307"/>
    </row>
    <row r="29" spans="1:21">
      <c r="A29" s="305"/>
      <c r="B29" s="306"/>
      <c r="C29" s="306"/>
      <c r="D29" s="306"/>
      <c r="E29" s="306"/>
      <c r="F29" s="306"/>
      <c r="G29" s="306"/>
      <c r="H29" s="306"/>
      <c r="I29" s="306"/>
      <c r="J29" s="306"/>
      <c r="K29" s="306"/>
      <c r="L29" s="306"/>
      <c r="M29" s="306"/>
      <c r="N29" s="306"/>
      <c r="O29" s="306"/>
      <c r="P29" s="306"/>
      <c r="Q29" s="306"/>
      <c r="R29" s="306"/>
      <c r="S29" s="306"/>
      <c r="T29" s="306"/>
      <c r="U29" s="307"/>
    </row>
    <row r="30" spans="1:21">
      <c r="A30" s="305"/>
      <c r="B30" s="306"/>
      <c r="C30" s="306"/>
      <c r="D30" s="306"/>
      <c r="E30" s="306"/>
      <c r="F30" s="306"/>
      <c r="G30" s="306"/>
      <c r="H30" s="306"/>
      <c r="I30" s="306"/>
      <c r="J30" s="306"/>
      <c r="K30" s="306"/>
      <c r="L30" s="306"/>
      <c r="M30" s="306"/>
      <c r="N30" s="306"/>
      <c r="O30" s="306"/>
      <c r="P30" s="306"/>
      <c r="Q30" s="306"/>
      <c r="R30" s="306"/>
      <c r="S30" s="306"/>
      <c r="T30" s="306"/>
      <c r="U30" s="307"/>
    </row>
    <row r="31" spans="1:21">
      <c r="A31" s="305"/>
      <c r="B31" s="306"/>
      <c r="C31" s="306"/>
      <c r="D31" s="306"/>
      <c r="E31" s="306"/>
      <c r="F31" s="306"/>
      <c r="G31" s="306"/>
      <c r="H31" s="306"/>
      <c r="I31" s="306"/>
      <c r="J31" s="306"/>
      <c r="K31" s="306"/>
      <c r="L31" s="306"/>
      <c r="M31" s="306"/>
      <c r="N31" s="306"/>
      <c r="O31" s="306"/>
      <c r="P31" s="306"/>
      <c r="Q31" s="306"/>
      <c r="R31" s="306"/>
      <c r="S31" s="306"/>
      <c r="T31" s="306"/>
      <c r="U31" s="307"/>
    </row>
    <row r="32" spans="1:21" ht="15.75" thickBot="1">
      <c r="A32" s="308"/>
      <c r="B32" s="309"/>
      <c r="C32" s="309"/>
      <c r="D32" s="309"/>
      <c r="E32" s="309"/>
      <c r="F32" s="309"/>
      <c r="G32" s="309"/>
      <c r="H32" s="309"/>
      <c r="I32" s="309"/>
      <c r="J32" s="309"/>
      <c r="K32" s="309"/>
      <c r="L32" s="309"/>
      <c r="M32" s="309"/>
      <c r="N32" s="309"/>
      <c r="O32" s="309"/>
      <c r="P32" s="309"/>
      <c r="Q32" s="309"/>
      <c r="R32" s="309"/>
      <c r="S32" s="309"/>
      <c r="T32" s="309"/>
      <c r="U32" s="310"/>
    </row>
    <row r="33" spans="1:21">
      <c r="A33" s="288" t="s">
        <v>86</v>
      </c>
      <c r="B33" s="289"/>
      <c r="C33" s="289"/>
      <c r="D33" s="289"/>
      <c r="E33" s="289"/>
      <c r="F33" s="289"/>
      <c r="G33" s="289"/>
      <c r="H33" s="289"/>
      <c r="I33" s="289"/>
      <c r="J33" s="289"/>
      <c r="K33" s="289"/>
      <c r="L33" s="289"/>
      <c r="M33" s="289"/>
      <c r="N33" s="289"/>
      <c r="O33" s="289"/>
      <c r="P33" s="289"/>
      <c r="Q33" s="289"/>
      <c r="R33" s="289"/>
      <c r="S33" s="289"/>
      <c r="T33" s="289"/>
      <c r="U33" s="290"/>
    </row>
    <row r="34" spans="1:21" ht="14.1" customHeight="1">
      <c r="A34" s="325"/>
      <c r="B34" s="326"/>
      <c r="C34" s="326"/>
      <c r="D34" s="326"/>
      <c r="E34" s="326"/>
      <c r="F34" s="326"/>
      <c r="G34" s="326"/>
      <c r="H34" s="326"/>
      <c r="I34" s="326"/>
      <c r="J34" s="326"/>
      <c r="K34" s="326"/>
      <c r="L34" s="326"/>
      <c r="M34" s="326"/>
      <c r="N34" s="326"/>
      <c r="O34" s="326"/>
      <c r="P34" s="326"/>
      <c r="Q34" s="326"/>
      <c r="R34" s="326"/>
      <c r="S34" s="326"/>
      <c r="T34" s="326"/>
      <c r="U34" s="327"/>
    </row>
    <row r="35" spans="1:21" ht="35.450000000000003" customHeight="1">
      <c r="A35" s="329" t="s">
        <v>87</v>
      </c>
      <c r="B35" s="330"/>
      <c r="C35" s="331" t="s">
        <v>88</v>
      </c>
      <c r="D35" s="330"/>
      <c r="E35" s="331" t="s">
        <v>89</v>
      </c>
      <c r="F35" s="330"/>
      <c r="G35" s="331" t="s">
        <v>90</v>
      </c>
      <c r="H35" s="330"/>
      <c r="I35" s="331" t="s">
        <v>91</v>
      </c>
      <c r="J35" s="330"/>
      <c r="K35" s="331" t="s">
        <v>92</v>
      </c>
      <c r="L35" s="330"/>
      <c r="M35" s="331" t="s">
        <v>93</v>
      </c>
      <c r="N35" s="330"/>
      <c r="O35" s="331" t="s">
        <v>94</v>
      </c>
      <c r="P35" s="330"/>
      <c r="Q35" s="331" t="s">
        <v>95</v>
      </c>
      <c r="R35" s="332"/>
      <c r="S35" s="19" t="s">
        <v>96</v>
      </c>
      <c r="T35" s="19" t="s">
        <v>97</v>
      </c>
      <c r="U35" s="20" t="s">
        <v>98</v>
      </c>
    </row>
    <row r="36" spans="1:21">
      <c r="A36" s="316" t="s">
        <v>99</v>
      </c>
      <c r="B36" s="317"/>
      <c r="C36" s="321" t="s">
        <v>100</v>
      </c>
      <c r="D36" s="317"/>
      <c r="E36" s="321" t="s">
        <v>101</v>
      </c>
      <c r="F36" s="317"/>
      <c r="G36" s="321" t="s">
        <v>102</v>
      </c>
      <c r="H36" s="317"/>
      <c r="I36" s="321" t="s">
        <v>103</v>
      </c>
      <c r="J36" s="317"/>
      <c r="K36" s="321" t="s">
        <v>104</v>
      </c>
      <c r="L36" s="317"/>
      <c r="M36" s="321" t="s">
        <v>105</v>
      </c>
      <c r="N36" s="317"/>
      <c r="O36" s="321" t="s">
        <v>35</v>
      </c>
      <c r="P36" s="317"/>
      <c r="Q36" s="321" t="s">
        <v>106</v>
      </c>
      <c r="R36" s="322"/>
      <c r="S36" s="214"/>
      <c r="T36" s="214"/>
      <c r="U36" s="215"/>
    </row>
    <row r="37" spans="1:21">
      <c r="A37" s="316" t="s">
        <v>107</v>
      </c>
      <c r="B37" s="317"/>
      <c r="C37" s="321" t="s">
        <v>108</v>
      </c>
      <c r="D37" s="317"/>
      <c r="E37" s="321" t="s">
        <v>101</v>
      </c>
      <c r="F37" s="317"/>
      <c r="G37" s="321" t="s">
        <v>109</v>
      </c>
      <c r="H37" s="317"/>
      <c r="I37" s="321" t="s">
        <v>110</v>
      </c>
      <c r="J37" s="317"/>
      <c r="K37" s="321" t="s">
        <v>104</v>
      </c>
      <c r="L37" s="317"/>
      <c r="M37" s="321" t="s">
        <v>105</v>
      </c>
      <c r="N37" s="317"/>
      <c r="O37" s="321" t="s">
        <v>104</v>
      </c>
      <c r="P37" s="317"/>
      <c r="Q37" s="321" t="s">
        <v>106</v>
      </c>
      <c r="R37" s="322"/>
      <c r="S37" s="214"/>
      <c r="T37" s="214"/>
      <c r="U37" s="215"/>
    </row>
    <row r="38" spans="1:21">
      <c r="A38" s="316" t="s">
        <v>111</v>
      </c>
      <c r="B38" s="317"/>
      <c r="C38" s="321" t="s">
        <v>112</v>
      </c>
      <c r="D38" s="317"/>
      <c r="E38" s="321" t="s">
        <v>101</v>
      </c>
      <c r="F38" s="317"/>
      <c r="G38" s="321" t="s">
        <v>113</v>
      </c>
      <c r="H38" s="317"/>
      <c r="I38" s="321" t="s">
        <v>114</v>
      </c>
      <c r="J38" s="317"/>
      <c r="K38" s="321" t="s">
        <v>104</v>
      </c>
      <c r="L38" s="317"/>
      <c r="M38" s="321" t="s">
        <v>115</v>
      </c>
      <c r="N38" s="317"/>
      <c r="O38" s="321" t="s">
        <v>104</v>
      </c>
      <c r="P38" s="317"/>
      <c r="Q38" s="321" t="s">
        <v>106</v>
      </c>
      <c r="R38" s="322"/>
      <c r="S38" s="214"/>
      <c r="T38" s="214"/>
      <c r="U38" s="215"/>
    </row>
    <row r="39" spans="1:21">
      <c r="A39" s="316"/>
      <c r="B39" s="317"/>
      <c r="C39" s="321"/>
      <c r="D39" s="317"/>
      <c r="E39" s="321"/>
      <c r="F39" s="317"/>
      <c r="G39" s="321"/>
      <c r="H39" s="317"/>
      <c r="I39" s="321"/>
      <c r="J39" s="317"/>
      <c r="K39" s="321"/>
      <c r="L39" s="317"/>
      <c r="M39" s="321"/>
      <c r="N39" s="317"/>
      <c r="O39" s="321"/>
      <c r="P39" s="317"/>
      <c r="Q39" s="321"/>
      <c r="R39" s="322"/>
      <c r="S39" s="214"/>
      <c r="T39" s="214"/>
      <c r="U39" s="215"/>
    </row>
    <row r="40" spans="1:21">
      <c r="A40" s="316"/>
      <c r="B40" s="317"/>
      <c r="C40" s="321"/>
      <c r="D40" s="317"/>
      <c r="E40" s="321"/>
      <c r="F40" s="317"/>
      <c r="G40" s="321"/>
      <c r="H40" s="317"/>
      <c r="I40" s="321"/>
      <c r="J40" s="317"/>
      <c r="K40" s="321"/>
      <c r="L40" s="317"/>
      <c r="M40" s="321"/>
      <c r="N40" s="317"/>
      <c r="O40" s="321"/>
      <c r="P40" s="317"/>
      <c r="Q40" s="321"/>
      <c r="R40" s="322"/>
      <c r="S40" s="214"/>
      <c r="T40" s="214"/>
      <c r="U40" s="215"/>
    </row>
    <row r="41" spans="1:21">
      <c r="A41" s="318" t="s">
        <v>116</v>
      </c>
      <c r="B41" s="319"/>
      <c r="C41" s="323" t="s">
        <v>117</v>
      </c>
      <c r="D41" s="319"/>
      <c r="E41" s="323" t="s">
        <v>118</v>
      </c>
      <c r="F41" s="319"/>
      <c r="G41" s="323" t="s">
        <v>119</v>
      </c>
      <c r="H41" s="319"/>
      <c r="I41" s="323" t="s">
        <v>120</v>
      </c>
      <c r="J41" s="319"/>
      <c r="K41" s="323" t="s">
        <v>104</v>
      </c>
      <c r="L41" s="319"/>
      <c r="M41" s="323" t="s">
        <v>23</v>
      </c>
      <c r="N41" s="319"/>
      <c r="O41" s="323" t="s">
        <v>121</v>
      </c>
      <c r="P41" s="319"/>
      <c r="Q41" s="323" t="s">
        <v>106</v>
      </c>
      <c r="R41" s="324"/>
      <c r="S41" s="216"/>
      <c r="T41" s="216"/>
      <c r="U41" s="217"/>
    </row>
    <row r="42" spans="1:21">
      <c r="A42" s="316"/>
      <c r="B42" s="317"/>
      <c r="C42" s="321"/>
      <c r="D42" s="317"/>
      <c r="E42" s="321"/>
      <c r="F42" s="317"/>
      <c r="G42" s="321"/>
      <c r="H42" s="317"/>
      <c r="I42" s="321"/>
      <c r="J42" s="317"/>
      <c r="K42" s="321"/>
      <c r="L42" s="317"/>
      <c r="M42" s="321"/>
      <c r="N42" s="317"/>
      <c r="O42" s="321"/>
      <c r="P42" s="317"/>
      <c r="Q42" s="321"/>
      <c r="R42" s="322"/>
      <c r="S42" s="214"/>
      <c r="T42" s="214"/>
      <c r="U42" s="215"/>
    </row>
    <row r="43" spans="1:21">
      <c r="A43" s="316"/>
      <c r="B43" s="317"/>
      <c r="C43" s="321"/>
      <c r="D43" s="317"/>
      <c r="E43" s="321"/>
      <c r="F43" s="317"/>
      <c r="G43" s="321"/>
      <c r="H43" s="317"/>
      <c r="I43" s="321"/>
      <c r="J43" s="317"/>
      <c r="K43" s="321"/>
      <c r="L43" s="317"/>
      <c r="M43" s="321"/>
      <c r="N43" s="317"/>
      <c r="O43" s="321"/>
      <c r="P43" s="317"/>
      <c r="Q43" s="321"/>
      <c r="R43" s="322"/>
      <c r="S43" s="214"/>
      <c r="T43" s="214"/>
      <c r="U43" s="215"/>
    </row>
    <row r="44" spans="1:21">
      <c r="A44" s="320"/>
      <c r="B44" s="314"/>
      <c r="C44" s="313"/>
      <c r="D44" s="314"/>
      <c r="E44" s="313"/>
      <c r="F44" s="314"/>
      <c r="G44" s="313"/>
      <c r="H44" s="314"/>
      <c r="I44" s="313"/>
      <c r="J44" s="314"/>
      <c r="K44" s="313"/>
      <c r="L44" s="314"/>
      <c r="M44" s="313"/>
      <c r="N44" s="314"/>
      <c r="O44" s="313"/>
      <c r="P44" s="314"/>
      <c r="Q44" s="313"/>
      <c r="R44" s="315"/>
      <c r="S44" s="218"/>
      <c r="T44" s="218"/>
      <c r="U44" s="219"/>
    </row>
    <row r="46" spans="1:21" ht="55.35" customHeight="1">
      <c r="A46" s="311" t="s">
        <v>122</v>
      </c>
      <c r="B46" s="31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2"/>
  <sheetViews>
    <sheetView tabSelected="1" zoomScale="85" zoomScaleNormal="85" workbookViewId="0">
      <selection activeCell="J12" sqref="J12"/>
    </sheetView>
  </sheetViews>
  <sheetFormatPr defaultColWidth="11.42578125"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336" t="s">
        <v>123</v>
      </c>
      <c r="B1" s="337"/>
      <c r="C1" s="337"/>
      <c r="D1" s="337"/>
      <c r="E1" s="337"/>
      <c r="F1" s="337"/>
      <c r="G1" s="337"/>
      <c r="H1" s="337"/>
      <c r="I1" s="337"/>
      <c r="J1" s="337"/>
      <c r="K1" s="337"/>
      <c r="L1" s="338"/>
    </row>
    <row r="2" spans="1:12" ht="24.75" customHeight="1" thickBot="1">
      <c r="A2" s="333" t="s">
        <v>124</v>
      </c>
      <c r="B2" s="334"/>
      <c r="C2" s="334"/>
      <c r="D2" s="334"/>
      <c r="E2" s="335"/>
      <c r="F2" s="166"/>
      <c r="G2" s="339" t="s">
        <v>125</v>
      </c>
      <c r="H2" s="340"/>
      <c r="I2" s="340"/>
      <c r="J2" s="340"/>
      <c r="K2" s="340"/>
      <c r="L2" s="341"/>
    </row>
    <row r="3" spans="1:12" ht="36.75" customHeight="1" thickBot="1">
      <c r="A3" s="179" t="s">
        <v>126</v>
      </c>
      <c r="B3" s="179" t="s">
        <v>127</v>
      </c>
      <c r="C3" s="180" t="s">
        <v>128</v>
      </c>
      <c r="D3" s="181" t="s">
        <v>129</v>
      </c>
      <c r="E3" s="182" t="s">
        <v>130</v>
      </c>
      <c r="F3" s="183"/>
      <c r="G3" s="179" t="s">
        <v>126</v>
      </c>
      <c r="H3" s="179" t="s">
        <v>131</v>
      </c>
      <c r="I3" s="184" t="s">
        <v>132</v>
      </c>
      <c r="J3" s="185" t="s">
        <v>129</v>
      </c>
      <c r="K3" s="185" t="s">
        <v>130</v>
      </c>
      <c r="L3" s="186" t="s">
        <v>133</v>
      </c>
    </row>
    <row r="4" spans="1:12" ht="45">
      <c r="A4" s="167" t="s">
        <v>134</v>
      </c>
      <c r="B4" s="168" t="s">
        <v>135</v>
      </c>
      <c r="C4" s="169" t="s">
        <v>117</v>
      </c>
      <c r="D4" s="220" t="s">
        <v>136</v>
      </c>
      <c r="E4" s="170">
        <v>12</v>
      </c>
      <c r="G4" s="221" t="s">
        <v>137</v>
      </c>
      <c r="H4" s="222" t="s">
        <v>138</v>
      </c>
      <c r="I4" s="223" t="s">
        <v>139</v>
      </c>
      <c r="J4" s="224" t="s">
        <v>140</v>
      </c>
      <c r="K4" s="225">
        <v>6</v>
      </c>
      <c r="L4" s="226" t="s">
        <v>141</v>
      </c>
    </row>
    <row r="5" spans="1:12" ht="45">
      <c r="A5" s="171" t="s">
        <v>142</v>
      </c>
      <c r="B5" s="168" t="s">
        <v>135</v>
      </c>
      <c r="C5" s="172" t="s">
        <v>117</v>
      </c>
      <c r="D5" s="227" t="s">
        <v>143</v>
      </c>
      <c r="E5" s="173">
        <v>18</v>
      </c>
      <c r="G5" s="228" t="s">
        <v>144</v>
      </c>
      <c r="H5" s="174" t="s">
        <v>145</v>
      </c>
      <c r="I5" s="175" t="s">
        <v>146</v>
      </c>
      <c r="J5" s="227" t="s">
        <v>147</v>
      </c>
      <c r="K5" s="172">
        <v>24</v>
      </c>
      <c r="L5" s="229" t="s">
        <v>148</v>
      </c>
    </row>
    <row r="6" spans="1:12" ht="45">
      <c r="A6" s="176"/>
      <c r="B6" s="168"/>
      <c r="C6" s="172"/>
      <c r="D6" s="172"/>
      <c r="E6" s="173"/>
      <c r="G6" s="228" t="s">
        <v>149</v>
      </c>
      <c r="H6" s="174" t="s">
        <v>150</v>
      </c>
      <c r="I6" s="175" t="s">
        <v>151</v>
      </c>
      <c r="J6" s="227" t="s">
        <v>152</v>
      </c>
      <c r="K6" s="172">
        <v>16</v>
      </c>
      <c r="L6" s="229" t="s">
        <v>153</v>
      </c>
    </row>
    <row r="7" spans="1:12" ht="45">
      <c r="A7" s="176"/>
      <c r="B7" s="168"/>
      <c r="C7" s="172"/>
      <c r="D7" s="172"/>
      <c r="E7" s="173"/>
      <c r="G7" s="228" t="s">
        <v>154</v>
      </c>
      <c r="H7" s="174" t="s">
        <v>155</v>
      </c>
      <c r="I7" s="175" t="s">
        <v>151</v>
      </c>
      <c r="J7" s="227" t="s">
        <v>156</v>
      </c>
      <c r="K7" s="172">
        <v>12</v>
      </c>
      <c r="L7" s="229" t="s">
        <v>153</v>
      </c>
    </row>
    <row r="8" spans="1:12" ht="30">
      <c r="A8" s="176"/>
      <c r="B8" s="168"/>
      <c r="C8" s="172"/>
      <c r="D8" s="172"/>
      <c r="E8" s="173"/>
      <c r="G8" s="248" t="s">
        <v>157</v>
      </c>
      <c r="H8" s="249" t="s">
        <v>158</v>
      </c>
      <c r="I8" s="250" t="s">
        <v>159</v>
      </c>
      <c r="J8" s="251"/>
      <c r="K8" s="252">
        <v>10</v>
      </c>
      <c r="L8" s="253" t="s">
        <v>160</v>
      </c>
    </row>
    <row r="9" spans="1:12" ht="30.75" thickBot="1">
      <c r="A9" s="176"/>
      <c r="B9" s="168"/>
      <c r="C9" s="172"/>
      <c r="D9" s="172"/>
      <c r="E9" s="173"/>
      <c r="G9" s="230" t="s">
        <v>161</v>
      </c>
      <c r="H9" s="231" t="s">
        <v>158</v>
      </c>
      <c r="I9" s="177" t="s">
        <v>159</v>
      </c>
      <c r="J9" s="232"/>
      <c r="K9" s="178">
        <v>45</v>
      </c>
      <c r="L9" s="233" t="s">
        <v>162</v>
      </c>
    </row>
    <row r="10" spans="1:12">
      <c r="A10" s="3"/>
      <c r="B10" s="3"/>
      <c r="C10" s="3"/>
      <c r="D10" s="3"/>
      <c r="E10" s="3"/>
      <c r="G10" s="3"/>
      <c r="H10" s="3"/>
      <c r="I10" s="3"/>
      <c r="J10" s="3"/>
    </row>
    <row r="11" spans="1:12">
      <c r="A11" s="3"/>
      <c r="B11" s="3"/>
      <c r="C11" s="3"/>
      <c r="D11" s="3"/>
      <c r="E11" s="3"/>
      <c r="G11" s="3"/>
      <c r="H11" s="3"/>
      <c r="I11" s="3"/>
      <c r="J11" s="3"/>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G43" s="3"/>
      <c r="H43" s="3"/>
      <c r="I43" s="3"/>
      <c r="J43" s="3"/>
    </row>
    <row r="44" spans="1:10">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sheetData>
  <mergeCells count="3">
    <mergeCell ref="A2:E2"/>
    <mergeCell ref="A1:L1"/>
    <mergeCell ref="G2:L2"/>
  </mergeCells>
  <dataValidations count="1">
    <dataValidation type="list" allowBlank="1" showInputMessage="1" showErrorMessage="1" sqref="B4:B9" xr:uid="{38496786-0F2F-48AF-889F-EF532617E46E}">
      <formula1>"E/C, E (PRAG ou PRCE), C, ATER, PUPH/MCUPH"</formula1>
    </dataValidation>
  </dataValidations>
  <hyperlinks>
    <hyperlink ref="D4" r:id="rId1" xr:uid="{74E4CDE4-1FA3-40F7-8FB4-9A1DB70E2626}"/>
    <hyperlink ref="D5" r:id="rId2" xr:uid="{712E6C6A-4529-4623-916B-2F78D721AA88}"/>
    <hyperlink ref="J6" r:id="rId3" xr:uid="{F8B5C4C6-E1D2-42EF-9EEA-B3E43A236CF0}"/>
    <hyperlink ref="J4" r:id="rId4" xr:uid="{D961BF23-A58E-4BA7-A294-0D646F0A30BD}"/>
    <hyperlink ref="J5" r:id="rId5" xr:uid="{70AFBA55-96A6-4396-A07A-F3A57404ACA5}"/>
    <hyperlink ref="J7" r:id="rId6" xr:uid="{A0B8D0A4-F778-430C-8369-BBE166D516CF}"/>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Normal="100" workbookViewId="0">
      <selection activeCell="C8" sqref="C8"/>
    </sheetView>
  </sheetViews>
  <sheetFormatPr defaultColWidth="11.42578125" defaultRowHeight="15"/>
  <cols>
    <col min="1" max="1" width="74.140625" bestFit="1" customWidth="1"/>
    <col min="3" max="3" width="21.28515625" bestFit="1" customWidth="1"/>
  </cols>
  <sheetData>
    <row r="1" spans="1:13" ht="16.5" customHeight="1" thickBot="1">
      <c r="A1" s="359" t="s">
        <v>163</v>
      </c>
      <c r="B1" s="360"/>
      <c r="C1" s="360"/>
      <c r="D1" s="360"/>
      <c r="E1" s="360"/>
      <c r="F1" s="360"/>
      <c r="G1" s="360"/>
      <c r="H1" s="360"/>
      <c r="I1" s="360"/>
      <c r="J1" s="360"/>
      <c r="K1" s="360"/>
      <c r="L1" s="360"/>
      <c r="M1" s="361"/>
    </row>
    <row r="2" spans="1:13" s="4" customFormat="1" ht="20.25" customHeight="1">
      <c r="A2" s="192" t="s">
        <v>164</v>
      </c>
      <c r="B2" s="364">
        <v>45369</v>
      </c>
      <c r="C2" s="365"/>
      <c r="D2" s="370"/>
      <c r="E2" s="371"/>
      <c r="F2" s="371"/>
      <c r="G2" s="371"/>
      <c r="H2" s="371"/>
      <c r="I2" s="371"/>
      <c r="J2" s="371"/>
      <c r="K2" s="371"/>
      <c r="L2" s="371"/>
      <c r="M2" s="372"/>
    </row>
    <row r="3" spans="1:13" s="4" customFormat="1" ht="20.25" customHeight="1">
      <c r="A3" s="5" t="s">
        <v>165</v>
      </c>
      <c r="B3" s="366">
        <v>45565</v>
      </c>
      <c r="C3" s="367"/>
      <c r="D3" s="373"/>
      <c r="E3" s="374"/>
      <c r="F3" s="374"/>
      <c r="G3" s="374"/>
      <c r="H3" s="374"/>
      <c r="I3" s="374"/>
      <c r="J3" s="374"/>
      <c r="K3" s="374"/>
      <c r="L3" s="374"/>
      <c r="M3" s="375"/>
    </row>
    <row r="4" spans="1:13" s="4" customFormat="1" ht="20.25" customHeight="1">
      <c r="A4" s="5" t="s">
        <v>166</v>
      </c>
      <c r="B4" s="366" t="s">
        <v>167</v>
      </c>
      <c r="C4" s="367"/>
      <c r="D4" s="373"/>
      <c r="E4" s="374"/>
      <c r="F4" s="374"/>
      <c r="G4" s="374"/>
      <c r="H4" s="374"/>
      <c r="I4" s="374"/>
      <c r="J4" s="374"/>
      <c r="K4" s="374"/>
      <c r="L4" s="374"/>
      <c r="M4" s="375"/>
    </row>
    <row r="5" spans="1:13" s="4" customFormat="1" ht="20.25" customHeight="1" thickBot="1">
      <c r="A5" s="6" t="s">
        <v>168</v>
      </c>
      <c r="B5" s="368" t="s">
        <v>169</v>
      </c>
      <c r="C5" s="369"/>
      <c r="D5" s="376"/>
      <c r="E5" s="377"/>
      <c r="F5" s="377"/>
      <c r="G5" s="377"/>
      <c r="H5" s="377"/>
      <c r="I5" s="377"/>
      <c r="J5" s="377"/>
      <c r="K5" s="377"/>
      <c r="L5" s="377"/>
      <c r="M5" s="378"/>
    </row>
    <row r="6" spans="1:13" ht="15.75" customHeight="1">
      <c r="A6" s="379" t="s">
        <v>170</v>
      </c>
      <c r="B6" s="362"/>
      <c r="C6" s="362" t="s">
        <v>171</v>
      </c>
      <c r="D6" s="362"/>
      <c r="E6" s="362"/>
      <c r="F6" s="362"/>
      <c r="G6" s="362"/>
      <c r="H6" s="362"/>
      <c r="I6" s="362"/>
      <c r="J6" s="362"/>
      <c r="K6" s="362"/>
      <c r="L6" s="362"/>
      <c r="M6" s="363"/>
    </row>
    <row r="7" spans="1:13" ht="31.5" customHeight="1">
      <c r="A7" s="7" t="s">
        <v>172</v>
      </c>
      <c r="B7" s="10" t="s">
        <v>36</v>
      </c>
      <c r="C7" s="9" t="s">
        <v>173</v>
      </c>
      <c r="D7" s="383"/>
      <c r="E7" s="384"/>
      <c r="F7" s="384"/>
      <c r="G7" s="384"/>
      <c r="H7" s="384"/>
      <c r="I7" s="384"/>
      <c r="J7" s="384"/>
      <c r="K7" s="384"/>
      <c r="L7" s="384"/>
      <c r="M7" s="385"/>
    </row>
    <row r="8" spans="1:13" ht="31.5" customHeight="1">
      <c r="A8" s="7" t="s">
        <v>174</v>
      </c>
      <c r="B8" s="10" t="s">
        <v>26</v>
      </c>
      <c r="C8" s="9" t="s">
        <v>173</v>
      </c>
      <c r="D8" s="383" t="s">
        <v>175</v>
      </c>
      <c r="E8" s="384"/>
      <c r="F8" s="384"/>
      <c r="G8" s="384"/>
      <c r="H8" s="384"/>
      <c r="I8" s="384"/>
      <c r="J8" s="384"/>
      <c r="K8" s="384"/>
      <c r="L8" s="384"/>
      <c r="M8" s="385"/>
    </row>
    <row r="9" spans="1:13" ht="31.5" customHeight="1">
      <c r="A9" s="7" t="s">
        <v>176</v>
      </c>
      <c r="B9" s="10" t="s">
        <v>26</v>
      </c>
      <c r="C9" s="380" t="s">
        <v>177</v>
      </c>
      <c r="D9" s="381"/>
      <c r="E9" s="381"/>
      <c r="F9" s="381"/>
      <c r="G9" s="381"/>
      <c r="H9" s="381"/>
      <c r="I9" s="381"/>
      <c r="J9" s="381"/>
      <c r="K9" s="381"/>
      <c r="L9" s="381"/>
      <c r="M9" s="382"/>
    </row>
    <row r="10" spans="1:13" ht="31.5" customHeight="1">
      <c r="A10" s="7" t="s">
        <v>178</v>
      </c>
      <c r="B10" s="10" t="s">
        <v>26</v>
      </c>
      <c r="C10" s="353" t="s">
        <v>179</v>
      </c>
      <c r="D10" s="354"/>
      <c r="E10" s="354"/>
      <c r="F10" s="354"/>
      <c r="G10" s="354"/>
      <c r="H10" s="354"/>
      <c r="I10" s="354"/>
      <c r="J10" s="354"/>
      <c r="K10" s="354"/>
      <c r="L10" s="354"/>
      <c r="M10" s="355"/>
    </row>
    <row r="11" spans="1:13" ht="31.5" customHeight="1">
      <c r="A11" s="7" t="s">
        <v>180</v>
      </c>
      <c r="B11" s="10" t="s">
        <v>26</v>
      </c>
      <c r="C11" s="12" t="s">
        <v>181</v>
      </c>
      <c r="D11" s="350" t="s">
        <v>182</v>
      </c>
      <c r="E11" s="351"/>
      <c r="F11" s="351"/>
      <c r="G11" s="351"/>
      <c r="H11" s="351"/>
      <c r="I11" s="351"/>
      <c r="J11" s="351"/>
      <c r="K11" s="351"/>
      <c r="L11" s="351"/>
      <c r="M11" s="352"/>
    </row>
    <row r="12" spans="1:13" ht="31.5" customHeight="1">
      <c r="A12" s="7" t="s">
        <v>183</v>
      </c>
      <c r="B12" s="10" t="s">
        <v>26</v>
      </c>
      <c r="C12" s="12" t="s">
        <v>181</v>
      </c>
      <c r="D12" s="348" t="s">
        <v>184</v>
      </c>
      <c r="E12" s="349"/>
      <c r="F12" s="124" t="s">
        <v>185</v>
      </c>
      <c r="G12" s="342"/>
      <c r="H12" s="343"/>
      <c r="I12" s="343"/>
      <c r="J12" s="343"/>
      <c r="K12" s="343"/>
      <c r="L12" s="343"/>
      <c r="M12" s="344"/>
    </row>
    <row r="13" spans="1:13" ht="31.5" customHeight="1">
      <c r="A13" s="7" t="s">
        <v>186</v>
      </c>
      <c r="B13" s="10" t="s">
        <v>36</v>
      </c>
      <c r="C13" s="12" t="s">
        <v>181</v>
      </c>
      <c r="D13" s="348" t="s">
        <v>187</v>
      </c>
      <c r="E13" s="349"/>
      <c r="F13" s="124"/>
      <c r="G13" s="345"/>
      <c r="H13" s="346"/>
      <c r="I13" s="346"/>
      <c r="J13" s="346"/>
      <c r="K13" s="346"/>
      <c r="L13" s="346"/>
      <c r="M13" s="347"/>
    </row>
    <row r="14" spans="1:13" ht="31.5" customHeight="1">
      <c r="A14" s="7" t="s">
        <v>188</v>
      </c>
      <c r="B14" s="10" t="s">
        <v>26</v>
      </c>
      <c r="C14" s="12" t="s">
        <v>181</v>
      </c>
      <c r="D14" s="350" t="s">
        <v>189</v>
      </c>
      <c r="E14" s="351"/>
      <c r="F14" s="351"/>
      <c r="G14" s="351"/>
      <c r="H14" s="351"/>
      <c r="I14" s="351"/>
      <c r="J14" s="351"/>
      <c r="K14" s="351"/>
      <c r="L14" s="351"/>
      <c r="M14" s="352"/>
    </row>
    <row r="15" spans="1:13" ht="31.5" customHeight="1">
      <c r="A15" s="7" t="s">
        <v>190</v>
      </c>
      <c r="B15" s="10" t="s">
        <v>26</v>
      </c>
      <c r="C15" s="12" t="s">
        <v>181</v>
      </c>
      <c r="D15" s="350" t="s">
        <v>191</v>
      </c>
      <c r="E15" s="351"/>
      <c r="F15" s="351"/>
      <c r="G15" s="351"/>
      <c r="H15" s="351"/>
      <c r="I15" s="351"/>
      <c r="J15" s="351"/>
      <c r="K15" s="351"/>
      <c r="L15" s="351"/>
      <c r="M15" s="352"/>
    </row>
    <row r="16" spans="1:13" ht="31.5" customHeight="1">
      <c r="A16" s="7" t="s">
        <v>192</v>
      </c>
      <c r="B16" s="10" t="s">
        <v>26</v>
      </c>
      <c r="C16" s="12" t="s">
        <v>181</v>
      </c>
      <c r="D16" s="9" t="s">
        <v>193</v>
      </c>
      <c r="E16" s="9"/>
      <c r="F16" s="383" t="s">
        <v>194</v>
      </c>
      <c r="G16" s="384"/>
      <c r="H16" s="384"/>
      <c r="I16" s="384"/>
      <c r="J16" s="384"/>
      <c r="K16" s="384"/>
      <c r="L16" s="384"/>
      <c r="M16" s="385"/>
    </row>
    <row r="17" spans="1:13" ht="31.5" customHeight="1">
      <c r="A17" s="7" t="s">
        <v>195</v>
      </c>
      <c r="B17" s="10" t="s">
        <v>36</v>
      </c>
      <c r="C17" s="12" t="s">
        <v>181</v>
      </c>
      <c r="D17" s="9" t="s">
        <v>193</v>
      </c>
      <c r="E17" s="9"/>
      <c r="F17" s="383"/>
      <c r="G17" s="384"/>
      <c r="H17" s="384"/>
      <c r="I17" s="384"/>
      <c r="J17" s="384"/>
      <c r="K17" s="384"/>
      <c r="L17" s="384"/>
      <c r="M17" s="385"/>
    </row>
    <row r="18" spans="1:13" ht="48.75" customHeight="1" thickBot="1">
      <c r="A18" s="8" t="s">
        <v>196</v>
      </c>
      <c r="B18" s="11" t="s">
        <v>36</v>
      </c>
      <c r="C18" s="356" t="s">
        <v>197</v>
      </c>
      <c r="D18" s="357"/>
      <c r="E18" s="357"/>
      <c r="F18" s="357"/>
      <c r="G18" s="357"/>
      <c r="H18" s="357"/>
      <c r="I18" s="357"/>
      <c r="J18" s="357"/>
      <c r="K18" s="357"/>
      <c r="L18" s="357"/>
      <c r="M18" s="35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4">
      <formula>$B8&lt;&gt;"Oui"</formula>
    </cfRule>
  </conditionalFormatting>
  <conditionalFormatting sqref="C18">
    <cfRule type="expression" dxfId="19" priority="1">
      <formula>$B18&lt;&gt;"Oui"</formula>
    </cfRule>
  </conditionalFormatting>
  <conditionalFormatting sqref="C7:D7">
    <cfRule type="expression" dxfId="18" priority="6">
      <formula>$B$7&lt;&gt;"Oui"</formula>
    </cfRule>
  </conditionalFormatting>
  <conditionalFormatting sqref="C11:D15 C16:F17">
    <cfRule type="expression" dxfId="17" priority="2">
      <formula>$B11&lt;&gt;"Oui"</formula>
    </cfRule>
  </conditionalFormatting>
  <conditionalFormatting sqref="D8">
    <cfRule type="expression" dxfId="16" priority="5">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85" zoomScaleNormal="85" workbookViewId="0">
      <selection activeCell="E26" sqref="E26"/>
    </sheetView>
  </sheetViews>
  <sheetFormatPr defaultColWidth="11.42578125" defaultRowHeight="15"/>
  <cols>
    <col min="1" max="1" width="68" customWidth="1"/>
    <col min="2" max="2" width="18.42578125" customWidth="1"/>
    <col min="3" max="3" width="70.8554687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86" t="s">
        <v>198</v>
      </c>
      <c r="B1" s="387"/>
      <c r="C1" s="387"/>
      <c r="D1" s="387"/>
      <c r="E1" s="387"/>
      <c r="F1" s="387"/>
      <c r="G1" s="387"/>
      <c r="H1" s="387"/>
      <c r="I1" s="387"/>
      <c r="J1" s="387"/>
      <c r="K1" s="387"/>
      <c r="L1" s="387"/>
      <c r="M1" s="22"/>
    </row>
    <row r="2" spans="1:14">
      <c r="A2" s="388" t="s">
        <v>199</v>
      </c>
      <c r="B2" s="389"/>
      <c r="C2" s="389"/>
      <c r="D2" s="389"/>
      <c r="E2" s="389"/>
      <c r="F2" s="389"/>
      <c r="G2" s="389"/>
      <c r="H2" s="389"/>
      <c r="I2" s="389"/>
      <c r="J2" s="389"/>
      <c r="K2" s="389"/>
      <c r="L2" s="390"/>
    </row>
    <row r="3" spans="1:14" ht="30" customHeight="1">
      <c r="A3" s="191" t="s">
        <v>200</v>
      </c>
      <c r="B3" s="391" t="s">
        <v>201</v>
      </c>
      <c r="C3" s="392"/>
      <c r="D3" s="393"/>
      <c r="E3" s="394"/>
      <c r="F3" s="394"/>
      <c r="G3" s="394"/>
      <c r="H3" s="394"/>
      <c r="I3" s="394"/>
      <c r="J3" s="394"/>
      <c r="K3" s="394"/>
      <c r="L3" s="395"/>
    </row>
    <row r="4" spans="1:14" ht="94.5" customHeight="1" thickBot="1">
      <c r="A4" s="189" t="s">
        <v>202</v>
      </c>
      <c r="B4" s="190" t="s">
        <v>203</v>
      </c>
      <c r="C4" s="190" t="s">
        <v>204</v>
      </c>
      <c r="D4" s="190" t="s">
        <v>205</v>
      </c>
      <c r="E4" s="190" t="s">
        <v>206</v>
      </c>
      <c r="F4" s="190" t="s">
        <v>207</v>
      </c>
      <c r="G4" s="190" t="s">
        <v>208</v>
      </c>
      <c r="H4" s="190" t="s">
        <v>207</v>
      </c>
      <c r="I4" s="190" t="s">
        <v>209</v>
      </c>
      <c r="J4" s="190" t="s">
        <v>207</v>
      </c>
      <c r="K4" s="187" t="s">
        <v>210</v>
      </c>
      <c r="L4" s="188" t="s">
        <v>211</v>
      </c>
      <c r="M4" s="35"/>
      <c r="N4" s="35"/>
    </row>
    <row r="5" spans="1:14">
      <c r="A5" s="234" t="s">
        <v>212</v>
      </c>
      <c r="B5" s="235">
        <v>12</v>
      </c>
      <c r="C5" s="236"/>
      <c r="D5" s="237"/>
      <c r="E5" s="236"/>
      <c r="F5" s="237"/>
      <c r="G5" s="236"/>
      <c r="H5" s="23"/>
      <c r="I5" s="25"/>
      <c r="J5" s="25"/>
      <c r="K5" s="154">
        <f>E5*1.5+G5+I5*2/3</f>
        <v>0</v>
      </c>
      <c r="L5" s="155">
        <f>IF(F5="oui",0,E5*1.5)+IF(H5="oui",0,G5*1)+IF(J5="oui",0,I5*2/3)</f>
        <v>0</v>
      </c>
      <c r="N5" s="35"/>
    </row>
    <row r="6" spans="1:14">
      <c r="A6" s="234"/>
      <c r="B6" s="238">
        <v>4</v>
      </c>
      <c r="C6" s="239" t="s">
        <v>213</v>
      </c>
      <c r="D6" s="237">
        <v>1</v>
      </c>
      <c r="E6" s="236">
        <v>18</v>
      </c>
      <c r="F6" s="237" t="s">
        <v>214</v>
      </c>
      <c r="G6" s="236"/>
      <c r="H6" s="23"/>
      <c r="I6" s="23"/>
      <c r="J6" s="23"/>
      <c r="K6" s="156">
        <f t="shared" ref="K6:K35" si="0">E6*1.5+G6+I6*2/3</f>
        <v>27</v>
      </c>
      <c r="L6" s="157">
        <f t="shared" ref="L6:L35" si="1">IF(F6="oui",0,E6*1.5)+IF(H6="oui",0,G6*1)+IF(J6="oui",0,I6*2/3)</f>
        <v>0</v>
      </c>
      <c r="N6" s="35"/>
    </row>
    <row r="7" spans="1:14">
      <c r="A7" s="234"/>
      <c r="B7" s="238">
        <v>4</v>
      </c>
      <c r="C7" s="239" t="s">
        <v>215</v>
      </c>
      <c r="D7" s="237">
        <v>1</v>
      </c>
      <c r="E7" s="236">
        <v>6</v>
      </c>
      <c r="F7" s="237" t="s">
        <v>214</v>
      </c>
      <c r="G7" s="236"/>
      <c r="H7" s="23"/>
      <c r="I7" s="23"/>
      <c r="J7" s="23"/>
      <c r="K7" s="156">
        <f t="shared" si="0"/>
        <v>9</v>
      </c>
      <c r="L7" s="157">
        <f t="shared" si="1"/>
        <v>0</v>
      </c>
      <c r="N7" s="35"/>
    </row>
    <row r="8" spans="1:14">
      <c r="A8" s="234"/>
      <c r="B8" s="238">
        <v>4</v>
      </c>
      <c r="C8" s="239" t="s">
        <v>216</v>
      </c>
      <c r="D8" s="240">
        <v>1</v>
      </c>
      <c r="E8" s="236">
        <v>12</v>
      </c>
      <c r="F8" s="237" t="s">
        <v>214</v>
      </c>
      <c r="G8" s="236"/>
      <c r="H8" s="23"/>
      <c r="I8" s="23"/>
      <c r="J8" s="23"/>
      <c r="K8" s="156">
        <f t="shared" si="0"/>
        <v>18</v>
      </c>
      <c r="L8" s="157">
        <f t="shared" si="1"/>
        <v>0</v>
      </c>
      <c r="N8" s="35"/>
    </row>
    <row r="9" spans="1:14">
      <c r="A9" s="234"/>
      <c r="B9" s="238"/>
      <c r="C9" s="238"/>
      <c r="D9" s="240"/>
      <c r="E9" s="238"/>
      <c r="F9" s="238"/>
      <c r="G9" s="238"/>
      <c r="H9" s="240"/>
      <c r="I9" s="23"/>
      <c r="J9" s="23"/>
      <c r="K9" s="156">
        <f t="shared" si="0"/>
        <v>0</v>
      </c>
      <c r="L9" s="157">
        <f t="shared" si="1"/>
        <v>0</v>
      </c>
      <c r="N9" s="35"/>
    </row>
    <row r="10" spans="1:14">
      <c r="A10" s="234" t="s">
        <v>217</v>
      </c>
      <c r="B10" s="234">
        <v>12</v>
      </c>
      <c r="C10" s="238"/>
      <c r="D10" s="240"/>
      <c r="E10" s="238"/>
      <c r="F10" s="238"/>
      <c r="G10" s="238"/>
      <c r="H10" s="240"/>
      <c r="I10" s="23"/>
      <c r="J10" s="23"/>
      <c r="K10" s="156">
        <f t="shared" si="0"/>
        <v>0</v>
      </c>
      <c r="L10" s="157">
        <f t="shared" si="1"/>
        <v>0</v>
      </c>
      <c r="N10" s="35"/>
    </row>
    <row r="11" spans="1:14">
      <c r="A11" s="234"/>
      <c r="B11" s="238">
        <v>6</v>
      </c>
      <c r="C11" s="241" t="s">
        <v>218</v>
      </c>
      <c r="D11" s="240">
        <v>1</v>
      </c>
      <c r="E11" s="238">
        <v>12</v>
      </c>
      <c r="F11" s="237" t="s">
        <v>106</v>
      </c>
      <c r="G11" s="238"/>
      <c r="H11" s="240"/>
      <c r="I11" s="23"/>
      <c r="J11" s="23"/>
      <c r="K11" s="156">
        <f t="shared" si="0"/>
        <v>18</v>
      </c>
      <c r="L11" s="157">
        <f t="shared" si="1"/>
        <v>18</v>
      </c>
      <c r="N11" s="35"/>
    </row>
    <row r="12" spans="1:14">
      <c r="A12" s="234"/>
      <c r="B12" s="238">
        <v>6</v>
      </c>
      <c r="C12" s="241" t="s">
        <v>219</v>
      </c>
      <c r="D12" s="240">
        <v>1</v>
      </c>
      <c r="E12" s="238">
        <v>12</v>
      </c>
      <c r="F12" s="237" t="s">
        <v>106</v>
      </c>
      <c r="G12" s="238"/>
      <c r="H12" s="240"/>
      <c r="I12" s="23"/>
      <c r="J12" s="23"/>
      <c r="K12" s="156">
        <f t="shared" si="0"/>
        <v>18</v>
      </c>
      <c r="L12" s="157">
        <f t="shared" si="1"/>
        <v>18</v>
      </c>
      <c r="N12" s="35"/>
    </row>
    <row r="13" spans="1:14">
      <c r="A13" s="234"/>
      <c r="B13" s="238"/>
      <c r="C13" s="238"/>
      <c r="D13" s="240"/>
      <c r="E13" s="238"/>
      <c r="F13" s="238"/>
      <c r="G13" s="238"/>
      <c r="H13" s="240"/>
      <c r="I13" s="23"/>
      <c r="J13" s="23"/>
      <c r="K13" s="156">
        <f t="shared" si="0"/>
        <v>0</v>
      </c>
      <c r="L13" s="157">
        <f t="shared" si="1"/>
        <v>0</v>
      </c>
      <c r="N13" s="35"/>
    </row>
    <row r="14" spans="1:14">
      <c r="A14" s="234" t="s">
        <v>220</v>
      </c>
      <c r="B14" s="234">
        <v>12</v>
      </c>
      <c r="C14" s="238"/>
      <c r="D14" s="240"/>
      <c r="E14" s="238"/>
      <c r="F14" s="238"/>
      <c r="G14" s="238"/>
      <c r="H14" s="240"/>
      <c r="I14" s="23"/>
      <c r="J14" s="23"/>
      <c r="K14" s="156">
        <f t="shared" si="0"/>
        <v>0</v>
      </c>
      <c r="L14" s="157">
        <f t="shared" si="1"/>
        <v>0</v>
      </c>
      <c r="N14" s="35"/>
    </row>
    <row r="15" spans="1:14">
      <c r="A15" s="234"/>
      <c r="B15" s="238">
        <v>6</v>
      </c>
      <c r="C15" s="241" t="s">
        <v>221</v>
      </c>
      <c r="D15" s="240">
        <v>1</v>
      </c>
      <c r="E15" s="238">
        <v>12</v>
      </c>
      <c r="F15" s="237" t="s">
        <v>106</v>
      </c>
      <c r="G15" s="238">
        <v>16</v>
      </c>
      <c r="H15" s="242" t="s">
        <v>106</v>
      </c>
      <c r="I15" s="23"/>
      <c r="J15" s="23"/>
      <c r="K15" s="156">
        <f t="shared" si="0"/>
        <v>34</v>
      </c>
      <c r="L15" s="157">
        <f t="shared" si="1"/>
        <v>34</v>
      </c>
      <c r="N15" s="35"/>
    </row>
    <row r="16" spans="1:14">
      <c r="A16" s="234"/>
      <c r="B16" s="238">
        <v>6</v>
      </c>
      <c r="C16" s="241" t="s">
        <v>160</v>
      </c>
      <c r="D16" s="240">
        <v>1</v>
      </c>
      <c r="E16" s="238">
        <v>10</v>
      </c>
      <c r="F16" s="237" t="s">
        <v>106</v>
      </c>
      <c r="G16" s="238"/>
      <c r="H16" s="242"/>
      <c r="I16" s="23"/>
      <c r="J16" s="23"/>
      <c r="K16" s="156">
        <f t="shared" si="0"/>
        <v>15</v>
      </c>
      <c r="L16" s="157">
        <f t="shared" si="1"/>
        <v>15</v>
      </c>
      <c r="N16" s="35"/>
    </row>
    <row r="17" spans="1:14">
      <c r="A17" s="234"/>
      <c r="B17" s="238"/>
      <c r="C17" s="241"/>
      <c r="D17" s="240"/>
      <c r="E17" s="238"/>
      <c r="F17" s="23"/>
      <c r="G17" s="238"/>
      <c r="H17" s="242"/>
      <c r="I17" s="23"/>
      <c r="J17" s="23"/>
      <c r="K17" s="156">
        <f t="shared" si="0"/>
        <v>0</v>
      </c>
      <c r="L17" s="157">
        <f t="shared" si="1"/>
        <v>0</v>
      </c>
      <c r="N17" s="35"/>
    </row>
    <row r="18" spans="1:14">
      <c r="A18" s="243" t="s">
        <v>222</v>
      </c>
      <c r="B18" s="244">
        <v>12</v>
      </c>
      <c r="C18" s="241"/>
      <c r="D18" s="240"/>
      <c r="E18" s="238"/>
      <c r="F18" s="23"/>
      <c r="G18" s="238"/>
      <c r="H18" s="242"/>
      <c r="I18" s="23"/>
      <c r="J18" s="23"/>
      <c r="K18" s="156">
        <f t="shared" si="0"/>
        <v>0</v>
      </c>
      <c r="L18" s="157">
        <f t="shared" si="1"/>
        <v>0</v>
      </c>
      <c r="N18" s="35"/>
    </row>
    <row r="19" spans="1:14">
      <c r="A19" s="23"/>
      <c r="B19" s="23">
        <v>4</v>
      </c>
      <c r="C19" s="23" t="s">
        <v>223</v>
      </c>
      <c r="D19" s="240">
        <v>1</v>
      </c>
      <c r="E19" s="23"/>
      <c r="F19" s="23"/>
      <c r="G19" s="238">
        <v>15</v>
      </c>
      <c r="H19" s="245" t="s">
        <v>106</v>
      </c>
      <c r="I19" s="23"/>
      <c r="J19" s="23"/>
      <c r="K19" s="156">
        <f t="shared" si="0"/>
        <v>15</v>
      </c>
      <c r="L19" s="157">
        <f t="shared" si="1"/>
        <v>15</v>
      </c>
      <c r="N19" s="35"/>
    </row>
    <row r="20" spans="1:14">
      <c r="A20" s="26"/>
      <c r="B20" s="23">
        <v>4</v>
      </c>
      <c r="C20" s="23" t="s">
        <v>224</v>
      </c>
      <c r="D20" s="240">
        <v>1</v>
      </c>
      <c r="E20" s="23"/>
      <c r="F20" s="23"/>
      <c r="G20" s="238">
        <v>15</v>
      </c>
      <c r="H20" s="245" t="s">
        <v>106</v>
      </c>
      <c r="I20" s="23"/>
      <c r="J20" s="23"/>
      <c r="K20" s="156">
        <f t="shared" si="0"/>
        <v>15</v>
      </c>
      <c r="L20" s="157">
        <f t="shared" si="1"/>
        <v>15</v>
      </c>
      <c r="N20" s="35"/>
    </row>
    <row r="21" spans="1:14">
      <c r="A21" s="26"/>
      <c r="B21" s="23">
        <v>4</v>
      </c>
      <c r="C21" s="23" t="s">
        <v>225</v>
      </c>
      <c r="D21" s="240">
        <v>1</v>
      </c>
      <c r="E21" s="23"/>
      <c r="F21" s="23"/>
      <c r="G21" s="23">
        <v>15</v>
      </c>
      <c r="H21" s="245" t="s">
        <v>106</v>
      </c>
      <c r="I21" s="23"/>
      <c r="J21" s="23"/>
      <c r="K21" s="156">
        <f t="shared" si="0"/>
        <v>15</v>
      </c>
      <c r="L21" s="157">
        <f t="shared" si="1"/>
        <v>15</v>
      </c>
      <c r="N21" s="35"/>
    </row>
    <row r="22" spans="1:14">
      <c r="B22" s="23"/>
      <c r="C22" s="23"/>
      <c r="D22" s="23"/>
      <c r="E22" s="23"/>
      <c r="F22" s="23"/>
      <c r="G22" s="23"/>
      <c r="H22" s="245"/>
      <c r="I22" s="23"/>
      <c r="J22" s="23"/>
      <c r="K22" s="156">
        <f t="shared" si="0"/>
        <v>0</v>
      </c>
      <c r="L22" s="157">
        <f t="shared" si="1"/>
        <v>0</v>
      </c>
      <c r="N22" s="35"/>
    </row>
    <row r="23" spans="1:14">
      <c r="A23" s="243" t="s">
        <v>226</v>
      </c>
      <c r="B23" s="244">
        <v>12</v>
      </c>
      <c r="C23" s="23" t="s">
        <v>227</v>
      </c>
      <c r="D23" s="245">
        <v>1</v>
      </c>
      <c r="E23" s="23"/>
      <c r="F23" s="23"/>
      <c r="G23" s="23"/>
      <c r="H23" s="245"/>
      <c r="I23" s="23"/>
      <c r="J23" s="23"/>
      <c r="K23" s="156">
        <f t="shared" si="0"/>
        <v>0</v>
      </c>
      <c r="L23" s="157">
        <f t="shared" si="1"/>
        <v>0</v>
      </c>
    </row>
    <row r="24" spans="1:14">
      <c r="A24" s="26"/>
      <c r="B24" s="23"/>
      <c r="C24" s="23"/>
      <c r="D24" s="23"/>
      <c r="E24" s="23"/>
      <c r="F24" s="23"/>
      <c r="G24" s="23"/>
      <c r="H24" s="23"/>
      <c r="I24" s="23"/>
      <c r="J24" s="23"/>
      <c r="K24" s="156">
        <f t="shared" si="0"/>
        <v>0</v>
      </c>
      <c r="L24" s="157">
        <f t="shared" si="1"/>
        <v>0</v>
      </c>
    </row>
    <row r="25" spans="1:14">
      <c r="A25" s="26"/>
      <c r="B25" s="23"/>
      <c r="C25" s="23"/>
      <c r="D25" s="23"/>
      <c r="E25" s="23"/>
      <c r="F25" s="23"/>
      <c r="G25" s="23"/>
      <c r="H25" s="23"/>
      <c r="I25" s="23"/>
      <c r="J25" s="23"/>
      <c r="K25" s="156">
        <f t="shared" si="0"/>
        <v>0</v>
      </c>
      <c r="L25" s="157">
        <f t="shared" si="1"/>
        <v>0</v>
      </c>
    </row>
    <row r="26" spans="1:14">
      <c r="A26" s="26"/>
      <c r="B26" s="23"/>
      <c r="C26" s="23"/>
      <c r="D26" s="23"/>
      <c r="E26" s="23"/>
      <c r="F26" s="23"/>
      <c r="G26" s="23"/>
      <c r="H26" s="23"/>
      <c r="I26" s="23"/>
      <c r="J26" s="23"/>
      <c r="K26" s="156">
        <f t="shared" si="0"/>
        <v>0</v>
      </c>
      <c r="L26" s="157">
        <f t="shared" si="1"/>
        <v>0</v>
      </c>
    </row>
    <row r="27" spans="1:14">
      <c r="A27" s="26"/>
      <c r="B27" s="23"/>
      <c r="C27" s="23"/>
      <c r="D27" s="23"/>
      <c r="E27" s="23"/>
      <c r="F27" s="23"/>
      <c r="G27" s="23"/>
      <c r="H27" s="23"/>
      <c r="I27" s="23"/>
      <c r="J27" s="23"/>
      <c r="K27" s="156">
        <f t="shared" si="0"/>
        <v>0</v>
      </c>
      <c r="L27" s="157">
        <f t="shared" si="1"/>
        <v>0</v>
      </c>
    </row>
    <row r="28" spans="1:14">
      <c r="A28" s="26"/>
      <c r="B28" s="23"/>
      <c r="C28" s="23"/>
      <c r="D28" s="23"/>
      <c r="E28" s="23"/>
      <c r="F28" s="23"/>
      <c r="G28" s="23"/>
      <c r="H28" s="23"/>
      <c r="I28" s="23"/>
      <c r="J28" s="23"/>
      <c r="K28" s="156">
        <f t="shared" si="0"/>
        <v>0</v>
      </c>
      <c r="L28" s="157">
        <f t="shared" si="1"/>
        <v>0</v>
      </c>
    </row>
    <row r="29" spans="1:14">
      <c r="A29" s="26"/>
      <c r="B29" s="23"/>
      <c r="C29" s="23"/>
      <c r="D29" s="23"/>
      <c r="E29" s="23"/>
      <c r="F29" s="23"/>
      <c r="G29" s="23"/>
      <c r="H29" s="23"/>
      <c r="I29" s="23"/>
      <c r="J29" s="23"/>
      <c r="K29" s="156">
        <f t="shared" si="0"/>
        <v>0</v>
      </c>
      <c r="L29" s="157">
        <f t="shared" si="1"/>
        <v>0</v>
      </c>
    </row>
    <row r="30" spans="1:14">
      <c r="A30" s="26"/>
      <c r="B30" s="23"/>
      <c r="C30" s="23"/>
      <c r="D30" s="23"/>
      <c r="E30" s="23"/>
      <c r="F30" s="23"/>
      <c r="G30" s="23"/>
      <c r="H30" s="23"/>
      <c r="I30" s="23"/>
      <c r="J30" s="23"/>
      <c r="K30" s="156">
        <f t="shared" si="0"/>
        <v>0</v>
      </c>
      <c r="L30" s="157">
        <f t="shared" si="1"/>
        <v>0</v>
      </c>
    </row>
    <row r="31" spans="1:14">
      <c r="A31" s="26"/>
      <c r="B31" s="23"/>
      <c r="C31" s="23"/>
      <c r="D31" s="23"/>
      <c r="E31" s="23"/>
      <c r="F31" s="23"/>
      <c r="G31" s="23"/>
      <c r="H31" s="23"/>
      <c r="I31" s="23"/>
      <c r="J31" s="23"/>
      <c r="K31" s="156">
        <f t="shared" si="0"/>
        <v>0</v>
      </c>
      <c r="L31" s="157">
        <f t="shared" si="1"/>
        <v>0</v>
      </c>
    </row>
    <row r="32" spans="1:14">
      <c r="A32" s="26"/>
      <c r="B32" s="23"/>
      <c r="C32" s="23"/>
      <c r="D32" s="23"/>
      <c r="E32" s="23"/>
      <c r="F32" s="23"/>
      <c r="G32" s="23"/>
      <c r="H32" s="23"/>
      <c r="I32" s="23"/>
      <c r="J32" s="23"/>
      <c r="K32" s="156">
        <f t="shared" si="0"/>
        <v>0</v>
      </c>
      <c r="L32" s="157">
        <f t="shared" si="1"/>
        <v>0</v>
      </c>
    </row>
    <row r="33" spans="1:12">
      <c r="A33" s="26"/>
      <c r="B33" s="23"/>
      <c r="C33" s="23"/>
      <c r="D33" s="23"/>
      <c r="E33" s="23"/>
      <c r="F33" s="23"/>
      <c r="G33" s="23"/>
      <c r="H33" s="23"/>
      <c r="I33" s="23"/>
      <c r="J33" s="23"/>
      <c r="K33" s="156">
        <f t="shared" si="0"/>
        <v>0</v>
      </c>
      <c r="L33" s="157">
        <f t="shared" si="1"/>
        <v>0</v>
      </c>
    </row>
    <row r="34" spans="1:12">
      <c r="A34" s="26"/>
      <c r="B34" s="23"/>
      <c r="C34" s="23"/>
      <c r="D34" s="23"/>
      <c r="E34" s="23"/>
      <c r="F34" s="23"/>
      <c r="G34" s="23"/>
      <c r="H34" s="23"/>
      <c r="I34" s="23"/>
      <c r="J34" s="23"/>
      <c r="K34" s="156">
        <f t="shared" si="0"/>
        <v>0</v>
      </c>
      <c r="L34" s="157">
        <f t="shared" si="1"/>
        <v>0</v>
      </c>
    </row>
    <row r="35" spans="1:12" ht="15.75" thickBot="1">
      <c r="A35" s="27"/>
      <c r="B35" s="28"/>
      <c r="C35" s="28"/>
      <c r="D35" s="30"/>
      <c r="E35" s="30"/>
      <c r="F35" s="30"/>
      <c r="G35" s="30"/>
      <c r="H35" s="30"/>
      <c r="I35" s="30"/>
      <c r="J35" s="30"/>
      <c r="K35" s="158">
        <f t="shared" si="0"/>
        <v>0</v>
      </c>
      <c r="L35" s="157">
        <f t="shared" si="1"/>
        <v>0</v>
      </c>
    </row>
    <row r="36" spans="1:12" ht="15.75" thickBot="1">
      <c r="D36" s="31" t="s">
        <v>228</v>
      </c>
      <c r="E36" s="32">
        <f>SUM(E5:E35)</f>
        <v>82</v>
      </c>
      <c r="F36" s="32"/>
      <c r="G36" s="32">
        <f t="shared" ref="G36:L36" si="2">SUM(G5:G35)</f>
        <v>61</v>
      </c>
      <c r="H36" s="32"/>
      <c r="I36" s="32">
        <f t="shared" si="2"/>
        <v>0</v>
      </c>
      <c r="J36" s="32"/>
      <c r="K36" s="159">
        <f t="shared" si="2"/>
        <v>184</v>
      </c>
      <c r="L36" s="159">
        <f t="shared" si="2"/>
        <v>130</v>
      </c>
    </row>
    <row r="37" spans="1:12" ht="15.75" thickBot="1"/>
    <row r="38" spans="1:12">
      <c r="A38" s="388" t="s">
        <v>229</v>
      </c>
      <c r="B38" s="389"/>
      <c r="C38" s="389"/>
      <c r="D38" s="389"/>
      <c r="E38" s="389"/>
      <c r="F38" s="389"/>
      <c r="G38" s="389"/>
      <c r="H38" s="389"/>
      <c r="I38" s="389"/>
      <c r="J38" s="389"/>
      <c r="K38" s="389"/>
      <c r="L38" s="390"/>
    </row>
    <row r="39" spans="1:12">
      <c r="A39" s="191" t="s">
        <v>200</v>
      </c>
      <c r="B39" s="391" t="s">
        <v>201</v>
      </c>
      <c r="C39" s="392"/>
      <c r="D39" s="393"/>
      <c r="E39" s="394"/>
      <c r="F39" s="394"/>
      <c r="G39" s="394"/>
      <c r="H39" s="394"/>
      <c r="I39" s="394"/>
      <c r="J39" s="394"/>
      <c r="K39" s="394"/>
      <c r="L39" s="395"/>
    </row>
    <row r="40" spans="1:12" ht="60.75" thickBot="1">
      <c r="A40" s="189" t="s">
        <v>202</v>
      </c>
      <c r="B40" s="190" t="s">
        <v>203</v>
      </c>
      <c r="C40" s="190" t="s">
        <v>204</v>
      </c>
      <c r="D40" s="190" t="s">
        <v>205</v>
      </c>
      <c r="E40" s="190" t="s">
        <v>206</v>
      </c>
      <c r="F40" s="190" t="s">
        <v>207</v>
      </c>
      <c r="G40" s="190" t="s">
        <v>208</v>
      </c>
      <c r="H40" s="190" t="s">
        <v>207</v>
      </c>
      <c r="I40" s="190" t="s">
        <v>209</v>
      </c>
      <c r="J40" s="190" t="s">
        <v>207</v>
      </c>
      <c r="K40" s="187" t="s">
        <v>210</v>
      </c>
      <c r="L40" s="188" t="s">
        <v>211</v>
      </c>
    </row>
    <row r="41" spans="1:12">
      <c r="A41" s="24"/>
      <c r="B41" s="25"/>
      <c r="C41" s="29"/>
      <c r="D41" s="25"/>
      <c r="E41" s="25"/>
      <c r="F41" s="25"/>
      <c r="G41" s="25"/>
      <c r="H41" s="25"/>
      <c r="I41" s="25"/>
      <c r="J41" s="25"/>
      <c r="K41" s="158">
        <f t="shared" ref="K41:K71" si="3">E41*1.5+G41+I41*2/3</f>
        <v>0</v>
      </c>
      <c r="L41" s="157">
        <f>IF(F41="oui",0,E41*1.5)+IF(H41="oui",0,G41*1)+IF(J41="oui",0,I41*2/3)</f>
        <v>0</v>
      </c>
    </row>
    <row r="42" spans="1:12">
      <c r="A42" s="26"/>
      <c r="B42" s="23"/>
      <c r="C42" s="23"/>
      <c r="D42" s="23"/>
      <c r="E42" s="23"/>
      <c r="F42" s="23"/>
      <c r="G42" s="23"/>
      <c r="H42" s="23"/>
      <c r="I42" s="23"/>
      <c r="J42" s="23"/>
      <c r="K42" s="156">
        <f t="shared" si="3"/>
        <v>0</v>
      </c>
      <c r="L42" s="157">
        <f t="shared" ref="L42:L71" si="4">IF(F42="oui",0,E42*1.5)+IF(H42="oui",0,G42*1)+IF(J42="oui",0,I42*2/3)</f>
        <v>0</v>
      </c>
    </row>
    <row r="43" spans="1:12">
      <c r="A43" s="26"/>
      <c r="B43" s="23"/>
      <c r="C43" s="23"/>
      <c r="D43" s="23"/>
      <c r="E43" s="23"/>
      <c r="F43" s="23"/>
      <c r="G43" s="23"/>
      <c r="H43" s="23"/>
      <c r="I43" s="23"/>
      <c r="J43" s="23"/>
      <c r="K43" s="156">
        <f t="shared" si="3"/>
        <v>0</v>
      </c>
      <c r="L43" s="157">
        <f t="shared" si="4"/>
        <v>0</v>
      </c>
    </row>
    <row r="44" spans="1:12">
      <c r="A44" s="26"/>
      <c r="B44" s="23"/>
      <c r="C44" s="23"/>
      <c r="D44" s="23"/>
      <c r="E44" s="23"/>
      <c r="F44" s="23"/>
      <c r="G44" s="23"/>
      <c r="H44" s="23"/>
      <c r="I44" s="23"/>
      <c r="J44" s="23"/>
      <c r="K44" s="156">
        <f t="shared" si="3"/>
        <v>0</v>
      </c>
      <c r="L44" s="157">
        <f t="shared" si="4"/>
        <v>0</v>
      </c>
    </row>
    <row r="45" spans="1:12">
      <c r="A45" s="26"/>
      <c r="B45" s="23"/>
      <c r="C45" s="23"/>
      <c r="D45" s="23"/>
      <c r="E45" s="23"/>
      <c r="F45" s="23"/>
      <c r="G45" s="23"/>
      <c r="H45" s="23"/>
      <c r="I45" s="23"/>
      <c r="J45" s="23"/>
      <c r="K45" s="156">
        <f t="shared" si="3"/>
        <v>0</v>
      </c>
      <c r="L45" s="157">
        <f t="shared" si="4"/>
        <v>0</v>
      </c>
    </row>
    <row r="46" spans="1:12">
      <c r="A46" s="26"/>
      <c r="B46" s="23"/>
      <c r="C46" s="23"/>
      <c r="D46" s="23"/>
      <c r="E46" s="23"/>
      <c r="F46" s="23"/>
      <c r="G46" s="23"/>
      <c r="H46" s="23"/>
      <c r="I46" s="23"/>
      <c r="J46" s="23"/>
      <c r="K46" s="156">
        <f t="shared" si="3"/>
        <v>0</v>
      </c>
      <c r="L46" s="157">
        <f t="shared" si="4"/>
        <v>0</v>
      </c>
    </row>
    <row r="47" spans="1:12">
      <c r="A47" s="26"/>
      <c r="B47" s="23"/>
      <c r="C47" s="23"/>
      <c r="D47" s="23"/>
      <c r="E47" s="23"/>
      <c r="F47" s="23"/>
      <c r="G47" s="23"/>
      <c r="H47" s="23"/>
      <c r="I47" s="23"/>
      <c r="J47" s="23"/>
      <c r="K47" s="156">
        <f t="shared" si="3"/>
        <v>0</v>
      </c>
      <c r="L47" s="157">
        <f t="shared" si="4"/>
        <v>0</v>
      </c>
    </row>
    <row r="48" spans="1:12">
      <c r="A48" s="26"/>
      <c r="B48" s="23"/>
      <c r="C48" s="23"/>
      <c r="D48" s="23"/>
      <c r="E48" s="23"/>
      <c r="F48" s="23"/>
      <c r="G48" s="23"/>
      <c r="H48" s="23"/>
      <c r="I48" s="23"/>
      <c r="J48" s="23"/>
      <c r="K48" s="156">
        <f t="shared" si="3"/>
        <v>0</v>
      </c>
      <c r="L48" s="157">
        <f t="shared" si="4"/>
        <v>0</v>
      </c>
    </row>
    <row r="49" spans="1:12">
      <c r="A49" s="26"/>
      <c r="B49" s="23"/>
      <c r="C49" s="23"/>
      <c r="D49" s="23"/>
      <c r="E49" s="23"/>
      <c r="F49" s="23"/>
      <c r="G49" s="23"/>
      <c r="H49" s="23"/>
      <c r="I49" s="23"/>
      <c r="J49" s="23"/>
      <c r="K49" s="156">
        <f t="shared" si="3"/>
        <v>0</v>
      </c>
      <c r="L49" s="157">
        <f t="shared" si="4"/>
        <v>0</v>
      </c>
    </row>
    <row r="50" spans="1:12">
      <c r="A50" s="26"/>
      <c r="B50" s="23"/>
      <c r="C50" s="23"/>
      <c r="D50" s="23"/>
      <c r="E50" s="23"/>
      <c r="F50" s="23"/>
      <c r="G50" s="23"/>
      <c r="H50" s="23"/>
      <c r="I50" s="23"/>
      <c r="J50" s="23"/>
      <c r="K50" s="156">
        <f t="shared" si="3"/>
        <v>0</v>
      </c>
      <c r="L50" s="157">
        <f t="shared" si="4"/>
        <v>0</v>
      </c>
    </row>
    <row r="51" spans="1:12">
      <c r="A51" s="26"/>
      <c r="B51" s="23"/>
      <c r="C51" s="23"/>
      <c r="D51" s="23"/>
      <c r="E51" s="23"/>
      <c r="F51" s="23"/>
      <c r="G51" s="23"/>
      <c r="H51" s="23"/>
      <c r="I51" s="23"/>
      <c r="J51" s="23"/>
      <c r="K51" s="156">
        <f t="shared" si="3"/>
        <v>0</v>
      </c>
      <c r="L51" s="157">
        <f t="shared" si="4"/>
        <v>0</v>
      </c>
    </row>
    <row r="52" spans="1:12">
      <c r="A52" s="26"/>
      <c r="B52" s="23"/>
      <c r="C52" s="23"/>
      <c r="D52" s="23"/>
      <c r="E52" s="23"/>
      <c r="F52" s="23"/>
      <c r="G52" s="23"/>
      <c r="H52" s="23"/>
      <c r="I52" s="23"/>
      <c r="J52" s="23"/>
      <c r="K52" s="156">
        <f t="shared" si="3"/>
        <v>0</v>
      </c>
      <c r="L52" s="157">
        <f t="shared" si="4"/>
        <v>0</v>
      </c>
    </row>
    <row r="53" spans="1:12">
      <c r="A53" s="26"/>
      <c r="B53" s="23"/>
      <c r="C53" s="23"/>
      <c r="D53" s="23"/>
      <c r="E53" s="23"/>
      <c r="F53" s="23"/>
      <c r="G53" s="23"/>
      <c r="H53" s="23"/>
      <c r="I53" s="23"/>
      <c r="J53" s="23"/>
      <c r="K53" s="156">
        <f t="shared" si="3"/>
        <v>0</v>
      </c>
      <c r="L53" s="157">
        <f t="shared" si="4"/>
        <v>0</v>
      </c>
    </row>
    <row r="54" spans="1:12">
      <c r="A54" s="26"/>
      <c r="B54" s="23"/>
      <c r="C54" s="23"/>
      <c r="D54" s="23"/>
      <c r="E54" s="23"/>
      <c r="F54" s="23"/>
      <c r="G54" s="23"/>
      <c r="H54" s="23"/>
      <c r="I54" s="23"/>
      <c r="J54" s="23"/>
      <c r="K54" s="156">
        <f t="shared" si="3"/>
        <v>0</v>
      </c>
      <c r="L54" s="157">
        <f t="shared" si="4"/>
        <v>0</v>
      </c>
    </row>
    <row r="55" spans="1:12">
      <c r="A55" s="26"/>
      <c r="B55" s="23"/>
      <c r="C55" s="23"/>
      <c r="D55" s="23"/>
      <c r="E55" s="23"/>
      <c r="F55" s="23"/>
      <c r="G55" s="23"/>
      <c r="H55" s="23"/>
      <c r="I55" s="23"/>
      <c r="J55" s="23"/>
      <c r="K55" s="156">
        <f t="shared" si="3"/>
        <v>0</v>
      </c>
      <c r="L55" s="157">
        <f t="shared" si="4"/>
        <v>0</v>
      </c>
    </row>
    <row r="56" spans="1:12">
      <c r="A56" s="26"/>
      <c r="B56" s="23"/>
      <c r="C56" s="23"/>
      <c r="D56" s="23"/>
      <c r="E56" s="23"/>
      <c r="F56" s="23"/>
      <c r="G56" s="23"/>
      <c r="H56" s="23"/>
      <c r="I56" s="23"/>
      <c r="J56" s="23"/>
      <c r="K56" s="156">
        <f t="shared" si="3"/>
        <v>0</v>
      </c>
      <c r="L56" s="157">
        <f t="shared" si="4"/>
        <v>0</v>
      </c>
    </row>
    <row r="57" spans="1:12">
      <c r="A57" s="26"/>
      <c r="B57" s="23"/>
      <c r="C57" s="23"/>
      <c r="D57" s="23"/>
      <c r="E57" s="23"/>
      <c r="F57" s="23"/>
      <c r="G57" s="23"/>
      <c r="H57" s="23"/>
      <c r="I57" s="23"/>
      <c r="J57" s="23"/>
      <c r="K57" s="156">
        <f t="shared" si="3"/>
        <v>0</v>
      </c>
      <c r="L57" s="157">
        <f t="shared" si="4"/>
        <v>0</v>
      </c>
    </row>
    <row r="58" spans="1:12">
      <c r="A58" s="26"/>
      <c r="B58" s="23"/>
      <c r="C58" s="23"/>
      <c r="D58" s="23"/>
      <c r="E58" s="23"/>
      <c r="F58" s="23"/>
      <c r="G58" s="23"/>
      <c r="H58" s="23"/>
      <c r="I58" s="23"/>
      <c r="J58" s="23"/>
      <c r="K58" s="156">
        <f t="shared" si="3"/>
        <v>0</v>
      </c>
      <c r="L58" s="157">
        <f t="shared" si="4"/>
        <v>0</v>
      </c>
    </row>
    <row r="59" spans="1:12">
      <c r="A59" s="26"/>
      <c r="B59" s="23"/>
      <c r="C59" s="23"/>
      <c r="D59" s="23"/>
      <c r="E59" s="23"/>
      <c r="F59" s="23"/>
      <c r="G59" s="23"/>
      <c r="H59" s="23"/>
      <c r="I59" s="23"/>
      <c r="J59" s="23"/>
      <c r="K59" s="156">
        <f t="shared" si="3"/>
        <v>0</v>
      </c>
      <c r="L59" s="157">
        <f t="shared" si="4"/>
        <v>0</v>
      </c>
    </row>
    <row r="60" spans="1:12">
      <c r="A60" s="26"/>
      <c r="B60" s="23"/>
      <c r="C60" s="23"/>
      <c r="D60" s="23"/>
      <c r="E60" s="23"/>
      <c r="F60" s="23"/>
      <c r="G60" s="23"/>
      <c r="H60" s="23"/>
      <c r="I60" s="23"/>
      <c r="J60" s="23"/>
      <c r="K60" s="156">
        <f t="shared" si="3"/>
        <v>0</v>
      </c>
      <c r="L60" s="157">
        <f t="shared" si="4"/>
        <v>0</v>
      </c>
    </row>
    <row r="61" spans="1:12">
      <c r="A61" s="26"/>
      <c r="B61" s="23"/>
      <c r="C61" s="23"/>
      <c r="D61" s="23"/>
      <c r="E61" s="23"/>
      <c r="F61" s="23"/>
      <c r="G61" s="23"/>
      <c r="H61" s="23"/>
      <c r="I61" s="23"/>
      <c r="J61" s="23"/>
      <c r="K61" s="156">
        <f t="shared" si="3"/>
        <v>0</v>
      </c>
      <c r="L61" s="157">
        <f t="shared" si="4"/>
        <v>0</v>
      </c>
    </row>
    <row r="62" spans="1:12">
      <c r="A62" s="26"/>
      <c r="B62" s="23"/>
      <c r="C62" s="23"/>
      <c r="D62" s="23"/>
      <c r="E62" s="23"/>
      <c r="F62" s="23"/>
      <c r="G62" s="23"/>
      <c r="H62" s="23"/>
      <c r="I62" s="23"/>
      <c r="J62" s="23"/>
      <c r="K62" s="156">
        <f t="shared" si="3"/>
        <v>0</v>
      </c>
      <c r="L62" s="157">
        <f t="shared" si="4"/>
        <v>0</v>
      </c>
    </row>
    <row r="63" spans="1:12">
      <c r="A63" s="26"/>
      <c r="B63" s="23"/>
      <c r="C63" s="23"/>
      <c r="D63" s="23"/>
      <c r="E63" s="23"/>
      <c r="F63" s="23"/>
      <c r="G63" s="23"/>
      <c r="H63" s="23"/>
      <c r="I63" s="23"/>
      <c r="J63" s="23"/>
      <c r="K63" s="156">
        <f t="shared" si="3"/>
        <v>0</v>
      </c>
      <c r="L63" s="157">
        <f t="shared" si="4"/>
        <v>0</v>
      </c>
    </row>
    <row r="64" spans="1:12">
      <c r="A64" s="26"/>
      <c r="B64" s="23"/>
      <c r="C64" s="23"/>
      <c r="D64" s="23"/>
      <c r="E64" s="23"/>
      <c r="F64" s="23"/>
      <c r="G64" s="23"/>
      <c r="H64" s="23"/>
      <c r="I64" s="23"/>
      <c r="J64" s="23"/>
      <c r="K64" s="156">
        <f t="shared" si="3"/>
        <v>0</v>
      </c>
      <c r="L64" s="157">
        <f t="shared" si="4"/>
        <v>0</v>
      </c>
    </row>
    <row r="65" spans="1:12">
      <c r="A65" s="26"/>
      <c r="B65" s="23"/>
      <c r="C65" s="23"/>
      <c r="D65" s="23"/>
      <c r="E65" s="23"/>
      <c r="F65" s="23"/>
      <c r="G65" s="23"/>
      <c r="H65" s="23"/>
      <c r="I65" s="23"/>
      <c r="J65" s="23"/>
      <c r="K65" s="156">
        <f t="shared" si="3"/>
        <v>0</v>
      </c>
      <c r="L65" s="157">
        <f t="shared" si="4"/>
        <v>0</v>
      </c>
    </row>
    <row r="66" spans="1:12">
      <c r="A66" s="26"/>
      <c r="B66" s="23"/>
      <c r="C66" s="23"/>
      <c r="D66" s="23"/>
      <c r="E66" s="23"/>
      <c r="F66" s="23"/>
      <c r="G66" s="23"/>
      <c r="H66" s="23"/>
      <c r="I66" s="23"/>
      <c r="J66" s="23"/>
      <c r="K66" s="156">
        <f t="shared" si="3"/>
        <v>0</v>
      </c>
      <c r="L66" s="157">
        <f t="shared" si="4"/>
        <v>0</v>
      </c>
    </row>
    <row r="67" spans="1:12">
      <c r="A67" s="26"/>
      <c r="B67" s="23"/>
      <c r="C67" s="23"/>
      <c r="D67" s="23"/>
      <c r="E67" s="23"/>
      <c r="F67" s="23"/>
      <c r="G67" s="23"/>
      <c r="H67" s="23"/>
      <c r="I67" s="23"/>
      <c r="J67" s="23"/>
      <c r="K67" s="156">
        <f t="shared" si="3"/>
        <v>0</v>
      </c>
      <c r="L67" s="157">
        <f t="shared" si="4"/>
        <v>0</v>
      </c>
    </row>
    <row r="68" spans="1:12">
      <c r="A68" s="26"/>
      <c r="B68" s="23"/>
      <c r="C68" s="23"/>
      <c r="D68" s="23"/>
      <c r="E68" s="23"/>
      <c r="F68" s="23"/>
      <c r="G68" s="23"/>
      <c r="H68" s="23"/>
      <c r="I68" s="23"/>
      <c r="J68" s="23"/>
      <c r="K68" s="156">
        <f t="shared" si="3"/>
        <v>0</v>
      </c>
      <c r="L68" s="157">
        <f t="shared" si="4"/>
        <v>0</v>
      </c>
    </row>
    <row r="69" spans="1:12">
      <c r="A69" s="26"/>
      <c r="B69" s="23"/>
      <c r="C69" s="23"/>
      <c r="D69" s="23"/>
      <c r="E69" s="23"/>
      <c r="F69" s="23"/>
      <c r="G69" s="23"/>
      <c r="H69" s="23"/>
      <c r="I69" s="23"/>
      <c r="J69" s="23"/>
      <c r="K69" s="156">
        <f t="shared" si="3"/>
        <v>0</v>
      </c>
      <c r="L69" s="157">
        <f t="shared" si="4"/>
        <v>0</v>
      </c>
    </row>
    <row r="70" spans="1:12">
      <c r="A70" s="26"/>
      <c r="B70" s="23"/>
      <c r="C70" s="23"/>
      <c r="D70" s="23"/>
      <c r="E70" s="23"/>
      <c r="F70" s="23"/>
      <c r="G70" s="23"/>
      <c r="H70" s="23"/>
      <c r="I70" s="23"/>
      <c r="J70" s="23"/>
      <c r="K70" s="156">
        <f t="shared" si="3"/>
        <v>0</v>
      </c>
      <c r="L70" s="157">
        <f t="shared" si="4"/>
        <v>0</v>
      </c>
    </row>
    <row r="71" spans="1:12" ht="15.75" thickBot="1">
      <c r="A71" s="27"/>
      <c r="B71" s="28"/>
      <c r="C71" s="28"/>
      <c r="D71" s="28"/>
      <c r="E71" s="28"/>
      <c r="F71" s="30"/>
      <c r="G71" s="28"/>
      <c r="H71" s="30"/>
      <c r="I71" s="28"/>
      <c r="J71" s="30"/>
      <c r="K71" s="160">
        <f t="shared" si="3"/>
        <v>0</v>
      </c>
      <c r="L71" s="161">
        <f t="shared" si="4"/>
        <v>0</v>
      </c>
    </row>
    <row r="72" spans="1:12" ht="15.75" thickBot="1">
      <c r="D72" s="31" t="s">
        <v>228</v>
      </c>
      <c r="E72" s="32">
        <f>SUM(E41:E71)</f>
        <v>0</v>
      </c>
      <c r="F72" s="32">
        <f t="shared" ref="F72:L72" si="5">SUM(F41:F71)</f>
        <v>0</v>
      </c>
      <c r="G72" s="32">
        <f t="shared" si="5"/>
        <v>0</v>
      </c>
      <c r="H72" s="32">
        <f t="shared" si="5"/>
        <v>0</v>
      </c>
      <c r="I72" s="32">
        <f t="shared" si="5"/>
        <v>0</v>
      </c>
      <c r="J72" s="32">
        <f t="shared" si="5"/>
        <v>0</v>
      </c>
      <c r="K72" s="159">
        <f t="shared" si="5"/>
        <v>0</v>
      </c>
      <c r="L72" s="159">
        <f t="shared" si="5"/>
        <v>0</v>
      </c>
    </row>
    <row r="73" spans="1:12" ht="15.75" thickBot="1"/>
    <row r="74" spans="1:12">
      <c r="A74" s="388" t="s">
        <v>230</v>
      </c>
      <c r="B74" s="389"/>
      <c r="C74" s="389"/>
      <c r="D74" s="389"/>
      <c r="E74" s="389"/>
      <c r="F74" s="389"/>
      <c r="G74" s="389"/>
      <c r="H74" s="389"/>
      <c r="I74" s="389"/>
      <c r="J74" s="389"/>
      <c r="K74" s="389"/>
      <c r="L74" s="390"/>
    </row>
    <row r="75" spans="1:12">
      <c r="A75" s="191" t="s">
        <v>200</v>
      </c>
      <c r="B75" s="391" t="s">
        <v>201</v>
      </c>
      <c r="C75" s="392"/>
      <c r="D75" s="393"/>
      <c r="E75" s="394"/>
      <c r="F75" s="394"/>
      <c r="G75" s="394"/>
      <c r="H75" s="394"/>
      <c r="I75" s="394"/>
      <c r="J75" s="394"/>
      <c r="K75" s="394"/>
      <c r="L75" s="395"/>
    </row>
    <row r="76" spans="1:12" ht="60.75" thickBot="1">
      <c r="A76" s="189" t="s">
        <v>202</v>
      </c>
      <c r="B76" s="190" t="s">
        <v>203</v>
      </c>
      <c r="C76" s="190" t="s">
        <v>204</v>
      </c>
      <c r="D76" s="190" t="s">
        <v>205</v>
      </c>
      <c r="E76" s="190" t="s">
        <v>206</v>
      </c>
      <c r="F76" s="190" t="s">
        <v>207</v>
      </c>
      <c r="G76" s="190" t="s">
        <v>208</v>
      </c>
      <c r="H76" s="190" t="s">
        <v>207</v>
      </c>
      <c r="I76" s="190" t="s">
        <v>209</v>
      </c>
      <c r="J76" s="190" t="s">
        <v>207</v>
      </c>
      <c r="K76" s="187" t="s">
        <v>210</v>
      </c>
      <c r="L76" s="188" t="s">
        <v>211</v>
      </c>
    </row>
    <row r="77" spans="1:12">
      <c r="A77" s="24"/>
      <c r="B77" s="25"/>
      <c r="C77" s="29"/>
      <c r="D77" s="25"/>
      <c r="E77" s="25"/>
      <c r="F77" s="25"/>
      <c r="G77" s="25"/>
      <c r="H77" s="25"/>
      <c r="I77" s="25"/>
      <c r="J77" s="25"/>
      <c r="K77" s="164">
        <f t="shared" ref="K77:K107" si="6">E77*1.5+G77+I77*2/3</f>
        <v>0</v>
      </c>
      <c r="L77" s="157">
        <f t="shared" ref="L77:L106" si="7">IF(F77="oui",0,E77*1.5)+IF(H77="oui",0,G77*1)+IF(J77="oui",0,I77*2/3)</f>
        <v>0</v>
      </c>
    </row>
    <row r="78" spans="1:12">
      <c r="A78" s="26"/>
      <c r="B78" s="23"/>
      <c r="C78" s="23"/>
      <c r="D78" s="23"/>
      <c r="E78" s="23"/>
      <c r="F78" s="23"/>
      <c r="G78" s="23"/>
      <c r="H78" s="23"/>
      <c r="I78" s="23"/>
      <c r="J78" s="23"/>
      <c r="K78" s="165">
        <f t="shared" si="6"/>
        <v>0</v>
      </c>
      <c r="L78" s="163">
        <f t="shared" si="7"/>
        <v>0</v>
      </c>
    </row>
    <row r="79" spans="1:12">
      <c r="A79" s="26"/>
      <c r="B79" s="23"/>
      <c r="C79" s="23"/>
      <c r="D79" s="23"/>
      <c r="E79" s="23"/>
      <c r="F79" s="23"/>
      <c r="G79" s="23"/>
      <c r="H79" s="23"/>
      <c r="I79" s="23"/>
      <c r="J79" s="23"/>
      <c r="K79" s="156">
        <f t="shared" si="6"/>
        <v>0</v>
      </c>
      <c r="L79" s="157">
        <f t="shared" si="7"/>
        <v>0</v>
      </c>
    </row>
    <row r="80" spans="1:12">
      <c r="A80" s="26"/>
      <c r="B80" s="23"/>
      <c r="C80" s="23"/>
      <c r="D80" s="23"/>
      <c r="E80" s="23"/>
      <c r="F80" s="23"/>
      <c r="G80" s="23"/>
      <c r="H80" s="23"/>
      <c r="I80" s="23"/>
      <c r="J80" s="23"/>
      <c r="K80" s="156">
        <f t="shared" si="6"/>
        <v>0</v>
      </c>
      <c r="L80" s="157">
        <f t="shared" si="7"/>
        <v>0</v>
      </c>
    </row>
    <row r="81" spans="1:12">
      <c r="A81" s="26"/>
      <c r="B81" s="23"/>
      <c r="C81" s="23"/>
      <c r="D81" s="23"/>
      <c r="E81" s="23"/>
      <c r="F81" s="23"/>
      <c r="G81" s="23"/>
      <c r="H81" s="23"/>
      <c r="I81" s="23"/>
      <c r="J81" s="23"/>
      <c r="K81" s="156">
        <f t="shared" si="6"/>
        <v>0</v>
      </c>
      <c r="L81" s="157">
        <f t="shared" si="7"/>
        <v>0</v>
      </c>
    </row>
    <row r="82" spans="1:12">
      <c r="A82" s="26"/>
      <c r="B82" s="23"/>
      <c r="C82" s="23"/>
      <c r="D82" s="23"/>
      <c r="E82" s="23"/>
      <c r="F82" s="23"/>
      <c r="G82" s="23"/>
      <c r="H82" s="23"/>
      <c r="I82" s="23"/>
      <c r="J82" s="23"/>
      <c r="K82" s="156">
        <f t="shared" si="6"/>
        <v>0</v>
      </c>
      <c r="L82" s="157">
        <f t="shared" si="7"/>
        <v>0</v>
      </c>
    </row>
    <row r="83" spans="1:12">
      <c r="A83" s="26"/>
      <c r="B83" s="23"/>
      <c r="C83" s="23"/>
      <c r="D83" s="23"/>
      <c r="E83" s="23"/>
      <c r="F83" s="23"/>
      <c r="G83" s="23"/>
      <c r="H83" s="23"/>
      <c r="I83" s="23"/>
      <c r="J83" s="23"/>
      <c r="K83" s="156">
        <f t="shared" si="6"/>
        <v>0</v>
      </c>
      <c r="L83" s="157">
        <f t="shared" si="7"/>
        <v>0</v>
      </c>
    </row>
    <row r="84" spans="1:12">
      <c r="A84" s="26"/>
      <c r="B84" s="23"/>
      <c r="C84" s="23"/>
      <c r="D84" s="23"/>
      <c r="E84" s="23"/>
      <c r="F84" s="23"/>
      <c r="G84" s="23"/>
      <c r="H84" s="23"/>
      <c r="I84" s="23"/>
      <c r="J84" s="23"/>
      <c r="K84" s="156">
        <f t="shared" si="6"/>
        <v>0</v>
      </c>
      <c r="L84" s="157">
        <f t="shared" si="7"/>
        <v>0</v>
      </c>
    </row>
    <row r="85" spans="1:12">
      <c r="A85" s="26"/>
      <c r="B85" s="23"/>
      <c r="C85" s="23"/>
      <c r="D85" s="23"/>
      <c r="E85" s="23"/>
      <c r="F85" s="23"/>
      <c r="G85" s="23"/>
      <c r="H85" s="23"/>
      <c r="I85" s="23"/>
      <c r="J85" s="23"/>
      <c r="K85" s="156">
        <f t="shared" si="6"/>
        <v>0</v>
      </c>
      <c r="L85" s="157">
        <f t="shared" si="7"/>
        <v>0</v>
      </c>
    </row>
    <row r="86" spans="1:12">
      <c r="A86" s="26"/>
      <c r="B86" s="23"/>
      <c r="C86" s="23"/>
      <c r="D86" s="23"/>
      <c r="E86" s="23"/>
      <c r="F86" s="23"/>
      <c r="G86" s="23"/>
      <c r="H86" s="23"/>
      <c r="I86" s="23"/>
      <c r="J86" s="23"/>
      <c r="K86" s="156">
        <f t="shared" si="6"/>
        <v>0</v>
      </c>
      <c r="L86" s="157">
        <f t="shared" si="7"/>
        <v>0</v>
      </c>
    </row>
    <row r="87" spans="1:12">
      <c r="A87" s="26"/>
      <c r="B87" s="23"/>
      <c r="C87" s="23"/>
      <c r="D87" s="23"/>
      <c r="E87" s="23"/>
      <c r="F87" s="23"/>
      <c r="G87" s="23"/>
      <c r="H87" s="23"/>
      <c r="I87" s="23"/>
      <c r="J87" s="23"/>
      <c r="K87" s="156">
        <f t="shared" si="6"/>
        <v>0</v>
      </c>
      <c r="L87" s="157">
        <f t="shared" si="7"/>
        <v>0</v>
      </c>
    </row>
    <row r="88" spans="1:12">
      <c r="A88" s="26"/>
      <c r="B88" s="23"/>
      <c r="C88" s="23"/>
      <c r="D88" s="23"/>
      <c r="E88" s="23"/>
      <c r="F88" s="23"/>
      <c r="G88" s="23"/>
      <c r="H88" s="23"/>
      <c r="I88" s="23"/>
      <c r="J88" s="23"/>
      <c r="K88" s="156">
        <f t="shared" si="6"/>
        <v>0</v>
      </c>
      <c r="L88" s="157">
        <f t="shared" si="7"/>
        <v>0</v>
      </c>
    </row>
    <row r="89" spans="1:12">
      <c r="A89" s="26"/>
      <c r="B89" s="23"/>
      <c r="C89" s="23"/>
      <c r="D89" s="23"/>
      <c r="E89" s="23"/>
      <c r="F89" s="23"/>
      <c r="G89" s="23"/>
      <c r="H89" s="23"/>
      <c r="I89" s="23"/>
      <c r="J89" s="23"/>
      <c r="K89" s="156">
        <f t="shared" si="6"/>
        <v>0</v>
      </c>
      <c r="L89" s="157">
        <f t="shared" si="7"/>
        <v>0</v>
      </c>
    </row>
    <row r="90" spans="1:12">
      <c r="A90" s="26"/>
      <c r="B90" s="23"/>
      <c r="C90" s="23"/>
      <c r="D90" s="23"/>
      <c r="E90" s="23"/>
      <c r="F90" s="23"/>
      <c r="G90" s="23"/>
      <c r="H90" s="23"/>
      <c r="I90" s="23"/>
      <c r="J90" s="23"/>
      <c r="K90" s="156">
        <f t="shared" si="6"/>
        <v>0</v>
      </c>
      <c r="L90" s="157">
        <f t="shared" si="7"/>
        <v>0</v>
      </c>
    </row>
    <row r="91" spans="1:12">
      <c r="A91" s="26"/>
      <c r="B91" s="23"/>
      <c r="C91" s="23"/>
      <c r="D91" s="23"/>
      <c r="E91" s="23"/>
      <c r="F91" s="23"/>
      <c r="G91" s="23"/>
      <c r="H91" s="23"/>
      <c r="I91" s="23"/>
      <c r="J91" s="23"/>
      <c r="K91" s="156">
        <f t="shared" si="6"/>
        <v>0</v>
      </c>
      <c r="L91" s="157">
        <f t="shared" si="7"/>
        <v>0</v>
      </c>
    </row>
    <row r="92" spans="1:12">
      <c r="A92" s="26"/>
      <c r="B92" s="23"/>
      <c r="C92" s="23"/>
      <c r="D92" s="23"/>
      <c r="E92" s="23"/>
      <c r="F92" s="23"/>
      <c r="G92" s="23"/>
      <c r="H92" s="23"/>
      <c r="I92" s="23"/>
      <c r="J92" s="23"/>
      <c r="K92" s="156">
        <f t="shared" si="6"/>
        <v>0</v>
      </c>
      <c r="L92" s="157">
        <f t="shared" si="7"/>
        <v>0</v>
      </c>
    </row>
    <row r="93" spans="1:12">
      <c r="A93" s="26"/>
      <c r="B93" s="23"/>
      <c r="C93" s="23"/>
      <c r="D93" s="23"/>
      <c r="E93" s="23"/>
      <c r="F93" s="23"/>
      <c r="G93" s="23"/>
      <c r="H93" s="23"/>
      <c r="I93" s="23"/>
      <c r="J93" s="23"/>
      <c r="K93" s="156">
        <f t="shared" si="6"/>
        <v>0</v>
      </c>
      <c r="L93" s="157">
        <f t="shared" si="7"/>
        <v>0</v>
      </c>
    </row>
    <row r="94" spans="1:12">
      <c r="A94" s="26"/>
      <c r="B94" s="23"/>
      <c r="C94" s="23"/>
      <c r="D94" s="23"/>
      <c r="E94" s="23"/>
      <c r="F94" s="23"/>
      <c r="G94" s="23"/>
      <c r="H94" s="23"/>
      <c r="I94" s="23"/>
      <c r="J94" s="23"/>
      <c r="K94" s="156">
        <f t="shared" si="6"/>
        <v>0</v>
      </c>
      <c r="L94" s="157">
        <f t="shared" si="7"/>
        <v>0</v>
      </c>
    </row>
    <row r="95" spans="1:12">
      <c r="A95" s="26"/>
      <c r="B95" s="23"/>
      <c r="C95" s="23"/>
      <c r="D95" s="23"/>
      <c r="E95" s="23"/>
      <c r="F95" s="23"/>
      <c r="G95" s="23"/>
      <c r="H95" s="23"/>
      <c r="I95" s="23"/>
      <c r="J95" s="23"/>
      <c r="K95" s="156">
        <f t="shared" si="6"/>
        <v>0</v>
      </c>
      <c r="L95" s="157">
        <f t="shared" si="7"/>
        <v>0</v>
      </c>
    </row>
    <row r="96" spans="1:12">
      <c r="A96" s="26"/>
      <c r="B96" s="23"/>
      <c r="C96" s="23"/>
      <c r="D96" s="23"/>
      <c r="E96" s="23"/>
      <c r="F96" s="23"/>
      <c r="G96" s="23"/>
      <c r="H96" s="23"/>
      <c r="I96" s="23"/>
      <c r="J96" s="23"/>
      <c r="K96" s="156">
        <f t="shared" si="6"/>
        <v>0</v>
      </c>
      <c r="L96" s="157">
        <f t="shared" si="7"/>
        <v>0</v>
      </c>
    </row>
    <row r="97" spans="1:12">
      <c r="A97" s="26"/>
      <c r="B97" s="23"/>
      <c r="C97" s="23"/>
      <c r="D97" s="23"/>
      <c r="E97" s="23"/>
      <c r="F97" s="23"/>
      <c r="G97" s="23"/>
      <c r="H97" s="23"/>
      <c r="I97" s="23"/>
      <c r="J97" s="23"/>
      <c r="K97" s="156">
        <f t="shared" si="6"/>
        <v>0</v>
      </c>
      <c r="L97" s="157">
        <f t="shared" si="7"/>
        <v>0</v>
      </c>
    </row>
    <row r="98" spans="1:12">
      <c r="A98" s="26"/>
      <c r="B98" s="23"/>
      <c r="C98" s="23"/>
      <c r="D98" s="23"/>
      <c r="E98" s="23"/>
      <c r="F98" s="23"/>
      <c r="G98" s="23"/>
      <c r="H98" s="23"/>
      <c r="I98" s="23"/>
      <c r="J98" s="23"/>
      <c r="K98" s="156">
        <f t="shared" si="6"/>
        <v>0</v>
      </c>
      <c r="L98" s="157">
        <f t="shared" si="7"/>
        <v>0</v>
      </c>
    </row>
    <row r="99" spans="1:12">
      <c r="A99" s="26"/>
      <c r="B99" s="23"/>
      <c r="C99" s="23"/>
      <c r="D99" s="23"/>
      <c r="E99" s="23"/>
      <c r="F99" s="23"/>
      <c r="G99" s="23"/>
      <c r="H99" s="23"/>
      <c r="I99" s="23"/>
      <c r="J99" s="23"/>
      <c r="K99" s="156">
        <f t="shared" si="6"/>
        <v>0</v>
      </c>
      <c r="L99" s="157">
        <f t="shared" si="7"/>
        <v>0</v>
      </c>
    </row>
    <row r="100" spans="1:12">
      <c r="A100" s="26"/>
      <c r="B100" s="23"/>
      <c r="C100" s="23"/>
      <c r="D100" s="23"/>
      <c r="E100" s="23"/>
      <c r="F100" s="23"/>
      <c r="G100" s="23"/>
      <c r="H100" s="23"/>
      <c r="I100" s="23"/>
      <c r="J100" s="23"/>
      <c r="K100" s="156">
        <f t="shared" si="6"/>
        <v>0</v>
      </c>
      <c r="L100" s="157">
        <f t="shared" si="7"/>
        <v>0</v>
      </c>
    </row>
    <row r="101" spans="1:12">
      <c r="A101" s="26"/>
      <c r="B101" s="23"/>
      <c r="C101" s="23"/>
      <c r="D101" s="23"/>
      <c r="E101" s="23"/>
      <c r="F101" s="23"/>
      <c r="G101" s="23"/>
      <c r="H101" s="23"/>
      <c r="I101" s="23"/>
      <c r="J101" s="23"/>
      <c r="K101" s="156">
        <f t="shared" si="6"/>
        <v>0</v>
      </c>
      <c r="L101" s="157">
        <f t="shared" si="7"/>
        <v>0</v>
      </c>
    </row>
    <row r="102" spans="1:12">
      <c r="A102" s="26"/>
      <c r="B102" s="23"/>
      <c r="C102" s="23"/>
      <c r="D102" s="23"/>
      <c r="E102" s="23"/>
      <c r="F102" s="23"/>
      <c r="G102" s="23"/>
      <c r="H102" s="23"/>
      <c r="I102" s="23"/>
      <c r="J102" s="23"/>
      <c r="K102" s="156">
        <f t="shared" si="6"/>
        <v>0</v>
      </c>
      <c r="L102" s="157">
        <f t="shared" si="7"/>
        <v>0</v>
      </c>
    </row>
    <row r="103" spans="1:12">
      <c r="A103" s="26"/>
      <c r="B103" s="23"/>
      <c r="C103" s="23"/>
      <c r="D103" s="23"/>
      <c r="E103" s="23"/>
      <c r="F103" s="23"/>
      <c r="G103" s="23"/>
      <c r="H103" s="23"/>
      <c r="I103" s="23"/>
      <c r="J103" s="23"/>
      <c r="K103" s="156">
        <f t="shared" si="6"/>
        <v>0</v>
      </c>
      <c r="L103" s="157">
        <f t="shared" si="7"/>
        <v>0</v>
      </c>
    </row>
    <row r="104" spans="1:12">
      <c r="A104" s="26"/>
      <c r="B104" s="23"/>
      <c r="C104" s="23"/>
      <c r="D104" s="23"/>
      <c r="E104" s="23"/>
      <c r="F104" s="23"/>
      <c r="G104" s="23"/>
      <c r="H104" s="23"/>
      <c r="I104" s="23"/>
      <c r="J104" s="23"/>
      <c r="K104" s="156">
        <f t="shared" si="6"/>
        <v>0</v>
      </c>
      <c r="L104" s="157">
        <f t="shared" si="7"/>
        <v>0</v>
      </c>
    </row>
    <row r="105" spans="1:12">
      <c r="A105" s="26"/>
      <c r="B105" s="23"/>
      <c r="C105" s="23"/>
      <c r="D105" s="23"/>
      <c r="E105" s="23"/>
      <c r="F105" s="23"/>
      <c r="G105" s="23"/>
      <c r="H105" s="23"/>
      <c r="I105" s="23"/>
      <c r="J105" s="23"/>
      <c r="K105" s="156">
        <f t="shared" si="6"/>
        <v>0</v>
      </c>
      <c r="L105" s="157">
        <f t="shared" si="7"/>
        <v>0</v>
      </c>
    </row>
    <row r="106" spans="1:12">
      <c r="A106" s="26"/>
      <c r="B106" s="23"/>
      <c r="C106" s="23"/>
      <c r="D106" s="23"/>
      <c r="E106" s="23"/>
      <c r="F106" s="23"/>
      <c r="G106" s="23"/>
      <c r="H106" s="23"/>
      <c r="I106" s="23"/>
      <c r="J106" s="23"/>
      <c r="K106" s="156">
        <f t="shared" si="6"/>
        <v>0</v>
      </c>
      <c r="L106" s="157">
        <f t="shared" si="7"/>
        <v>0</v>
      </c>
    </row>
    <row r="107" spans="1:12" ht="15.75" thickBot="1">
      <c r="A107" s="27"/>
      <c r="B107" s="28"/>
      <c r="C107" s="28"/>
      <c r="D107" s="28"/>
      <c r="E107" s="28"/>
      <c r="F107" s="30"/>
      <c r="G107" s="28"/>
      <c r="H107" s="30"/>
      <c r="I107" s="28"/>
      <c r="J107" s="30"/>
      <c r="K107" s="160">
        <f t="shared" si="6"/>
        <v>0</v>
      </c>
      <c r="L107" s="161">
        <f>IF(F107="oui",0,E107*1.5)+IF(H107="oui",0,G107*1)+IF(J107="oui",0,I107*2/3)</f>
        <v>0</v>
      </c>
    </row>
    <row r="108" spans="1:12" ht="15.75" thickBot="1">
      <c r="D108" s="31" t="s">
        <v>228</v>
      </c>
      <c r="E108" s="32">
        <f>SUM(E77:E107)</f>
        <v>0</v>
      </c>
      <c r="F108" s="32">
        <f t="shared" ref="F108:L108" si="8">SUM(F77:F107)</f>
        <v>0</v>
      </c>
      <c r="G108" s="32">
        <f t="shared" si="8"/>
        <v>0</v>
      </c>
      <c r="H108" s="32">
        <f t="shared" si="8"/>
        <v>0</v>
      </c>
      <c r="I108" s="32">
        <f t="shared" si="8"/>
        <v>0</v>
      </c>
      <c r="J108" s="32">
        <f t="shared" si="8"/>
        <v>0</v>
      </c>
      <c r="K108" s="159">
        <f t="shared" si="8"/>
        <v>0</v>
      </c>
      <c r="L108" s="159">
        <f t="shared" si="8"/>
        <v>0</v>
      </c>
    </row>
    <row r="109" spans="1:12" ht="15.75" thickBot="1"/>
    <row r="110" spans="1:12">
      <c r="A110" s="388" t="s">
        <v>231</v>
      </c>
      <c r="B110" s="389"/>
      <c r="C110" s="389"/>
      <c r="D110" s="389"/>
      <c r="E110" s="389"/>
      <c r="F110" s="389"/>
      <c r="G110" s="389"/>
      <c r="H110" s="389"/>
      <c r="I110" s="389"/>
      <c r="J110" s="389"/>
      <c r="K110" s="389"/>
      <c r="L110" s="390"/>
    </row>
    <row r="111" spans="1:12">
      <c r="A111" s="191" t="s">
        <v>200</v>
      </c>
      <c r="B111" s="391" t="s">
        <v>201</v>
      </c>
      <c r="C111" s="392"/>
      <c r="D111" s="393"/>
      <c r="E111" s="394"/>
      <c r="F111" s="394"/>
      <c r="G111" s="394"/>
      <c r="H111" s="394"/>
      <c r="I111" s="394"/>
      <c r="J111" s="394"/>
      <c r="K111" s="394"/>
      <c r="L111" s="395"/>
    </row>
    <row r="112" spans="1:12" ht="60.75" thickBot="1">
      <c r="A112" s="189" t="s">
        <v>202</v>
      </c>
      <c r="B112" s="190" t="s">
        <v>203</v>
      </c>
      <c r="C112" s="190" t="s">
        <v>204</v>
      </c>
      <c r="D112" s="190" t="s">
        <v>205</v>
      </c>
      <c r="E112" s="190" t="s">
        <v>206</v>
      </c>
      <c r="F112" s="190" t="s">
        <v>207</v>
      </c>
      <c r="G112" s="190" t="s">
        <v>208</v>
      </c>
      <c r="H112" s="190" t="s">
        <v>207</v>
      </c>
      <c r="I112" s="190" t="s">
        <v>209</v>
      </c>
      <c r="J112" s="190" t="s">
        <v>207</v>
      </c>
      <c r="K112" s="187" t="s">
        <v>210</v>
      </c>
      <c r="L112" s="188" t="s">
        <v>211</v>
      </c>
    </row>
    <row r="113" spans="1:12">
      <c r="A113" s="24"/>
      <c r="B113" s="25"/>
      <c r="C113" s="29"/>
      <c r="D113" s="25"/>
      <c r="E113" s="25"/>
      <c r="F113" s="25"/>
      <c r="G113" s="25"/>
      <c r="H113" s="25"/>
      <c r="I113" s="25"/>
      <c r="J113" s="25"/>
      <c r="K113" s="165">
        <f t="shared" ref="K113:K143" si="9">E113*1.5+G113+I113*2/3</f>
        <v>0</v>
      </c>
      <c r="L113" s="157">
        <f>IF(F113="oui",0,E113*1.5)+IF(H113="oui",0,G113*1)+IF(J113="oui",0,I113*2/3)</f>
        <v>0</v>
      </c>
    </row>
    <row r="114" spans="1:12">
      <c r="A114" s="26"/>
      <c r="B114" s="23"/>
      <c r="C114" s="23"/>
      <c r="D114" s="23"/>
      <c r="E114" s="23"/>
      <c r="F114" s="23"/>
      <c r="G114" s="23"/>
      <c r="H114" s="23"/>
      <c r="I114" s="23"/>
      <c r="J114" s="23"/>
      <c r="K114" s="162">
        <f t="shared" si="9"/>
        <v>0</v>
      </c>
      <c r="L114" s="163">
        <f t="shared" ref="L114:L143" si="10">IF(F114="oui",0,E114*1.5)+IF(H114="oui",0,G114*1)+IF(J114="oui",0,I114*2/3)</f>
        <v>0</v>
      </c>
    </row>
    <row r="115" spans="1:12">
      <c r="A115" s="26"/>
      <c r="B115" s="23"/>
      <c r="C115" s="23"/>
      <c r="D115" s="23"/>
      <c r="E115" s="23"/>
      <c r="F115" s="23"/>
      <c r="G115" s="23"/>
      <c r="H115" s="23"/>
      <c r="I115" s="23"/>
      <c r="J115" s="23"/>
      <c r="K115" s="156">
        <f t="shared" si="9"/>
        <v>0</v>
      </c>
      <c r="L115" s="157">
        <f t="shared" si="10"/>
        <v>0</v>
      </c>
    </row>
    <row r="116" spans="1:12">
      <c r="A116" s="26"/>
      <c r="B116" s="23"/>
      <c r="C116" s="23"/>
      <c r="D116" s="23"/>
      <c r="E116" s="23"/>
      <c r="F116" s="23"/>
      <c r="G116" s="23"/>
      <c r="H116" s="23"/>
      <c r="I116" s="23"/>
      <c r="J116" s="23"/>
      <c r="K116" s="156">
        <f t="shared" si="9"/>
        <v>0</v>
      </c>
      <c r="L116" s="157">
        <f t="shared" si="10"/>
        <v>0</v>
      </c>
    </row>
    <row r="117" spans="1:12">
      <c r="A117" s="26"/>
      <c r="B117" s="23"/>
      <c r="C117" s="23"/>
      <c r="D117" s="23"/>
      <c r="E117" s="23"/>
      <c r="F117" s="23"/>
      <c r="G117" s="23"/>
      <c r="H117" s="23"/>
      <c r="I117" s="23"/>
      <c r="J117" s="23"/>
      <c r="K117" s="156">
        <f t="shared" si="9"/>
        <v>0</v>
      </c>
      <c r="L117" s="157">
        <f t="shared" si="10"/>
        <v>0</v>
      </c>
    </row>
    <row r="118" spans="1:12">
      <c r="A118" s="26"/>
      <c r="B118" s="23"/>
      <c r="C118" s="23"/>
      <c r="D118" s="23"/>
      <c r="E118" s="23"/>
      <c r="F118" s="23"/>
      <c r="G118" s="23"/>
      <c r="H118" s="23"/>
      <c r="I118" s="23"/>
      <c r="J118" s="23"/>
      <c r="K118" s="156">
        <f t="shared" si="9"/>
        <v>0</v>
      </c>
      <c r="L118" s="157">
        <f t="shared" si="10"/>
        <v>0</v>
      </c>
    </row>
    <row r="119" spans="1:12">
      <c r="A119" s="26"/>
      <c r="B119" s="23"/>
      <c r="C119" s="23"/>
      <c r="D119" s="23"/>
      <c r="E119" s="23"/>
      <c r="F119" s="23"/>
      <c r="G119" s="23"/>
      <c r="H119" s="23"/>
      <c r="I119" s="23"/>
      <c r="J119" s="23"/>
      <c r="K119" s="156">
        <f t="shared" si="9"/>
        <v>0</v>
      </c>
      <c r="L119" s="157">
        <f t="shared" si="10"/>
        <v>0</v>
      </c>
    </row>
    <row r="120" spans="1:12">
      <c r="A120" s="26"/>
      <c r="B120" s="23"/>
      <c r="C120" s="23"/>
      <c r="D120" s="23"/>
      <c r="E120" s="23"/>
      <c r="F120" s="23"/>
      <c r="G120" s="23"/>
      <c r="H120" s="23"/>
      <c r="I120" s="23"/>
      <c r="J120" s="23"/>
      <c r="K120" s="156">
        <f t="shared" si="9"/>
        <v>0</v>
      </c>
      <c r="L120" s="157">
        <f t="shared" si="10"/>
        <v>0</v>
      </c>
    </row>
    <row r="121" spans="1:12">
      <c r="A121" s="26"/>
      <c r="B121" s="23"/>
      <c r="C121" s="23"/>
      <c r="D121" s="23"/>
      <c r="E121" s="23"/>
      <c r="F121" s="23"/>
      <c r="G121" s="23"/>
      <c r="H121" s="23"/>
      <c r="I121" s="23"/>
      <c r="J121" s="23"/>
      <c r="K121" s="156">
        <f t="shared" si="9"/>
        <v>0</v>
      </c>
      <c r="L121" s="157">
        <f t="shared" si="10"/>
        <v>0</v>
      </c>
    </row>
    <row r="122" spans="1:12">
      <c r="A122" s="26"/>
      <c r="B122" s="23"/>
      <c r="C122" s="23"/>
      <c r="D122" s="23"/>
      <c r="E122" s="23"/>
      <c r="F122" s="23"/>
      <c r="G122" s="23"/>
      <c r="H122" s="23"/>
      <c r="I122" s="23"/>
      <c r="J122" s="23"/>
      <c r="K122" s="156">
        <f t="shared" si="9"/>
        <v>0</v>
      </c>
      <c r="L122" s="157">
        <f t="shared" si="10"/>
        <v>0</v>
      </c>
    </row>
    <row r="123" spans="1:12">
      <c r="A123" s="26"/>
      <c r="B123" s="23"/>
      <c r="C123" s="23"/>
      <c r="D123" s="23"/>
      <c r="E123" s="23"/>
      <c r="F123" s="23"/>
      <c r="G123" s="23"/>
      <c r="H123" s="23"/>
      <c r="I123" s="23"/>
      <c r="J123" s="23"/>
      <c r="K123" s="156">
        <f t="shared" si="9"/>
        <v>0</v>
      </c>
      <c r="L123" s="157">
        <f t="shared" si="10"/>
        <v>0</v>
      </c>
    </row>
    <row r="124" spans="1:12">
      <c r="A124" s="26"/>
      <c r="B124" s="23"/>
      <c r="C124" s="23"/>
      <c r="D124" s="23"/>
      <c r="E124" s="23"/>
      <c r="F124" s="23"/>
      <c r="G124" s="23"/>
      <c r="H124" s="23"/>
      <c r="I124" s="23"/>
      <c r="J124" s="23"/>
      <c r="K124" s="156">
        <f t="shared" si="9"/>
        <v>0</v>
      </c>
      <c r="L124" s="157">
        <f t="shared" si="10"/>
        <v>0</v>
      </c>
    </row>
    <row r="125" spans="1:12">
      <c r="A125" s="26"/>
      <c r="B125" s="23"/>
      <c r="C125" s="23"/>
      <c r="D125" s="23"/>
      <c r="E125" s="23"/>
      <c r="F125" s="23"/>
      <c r="G125" s="23"/>
      <c r="H125" s="23"/>
      <c r="I125" s="23"/>
      <c r="J125" s="23"/>
      <c r="K125" s="156">
        <f t="shared" si="9"/>
        <v>0</v>
      </c>
      <c r="L125" s="157">
        <f t="shared" si="10"/>
        <v>0</v>
      </c>
    </row>
    <row r="126" spans="1:12">
      <c r="A126" s="26"/>
      <c r="B126" s="23"/>
      <c r="C126" s="23"/>
      <c r="D126" s="23"/>
      <c r="E126" s="23"/>
      <c r="F126" s="23"/>
      <c r="G126" s="23"/>
      <c r="H126" s="23"/>
      <c r="I126" s="23"/>
      <c r="J126" s="23"/>
      <c r="K126" s="156">
        <f t="shared" si="9"/>
        <v>0</v>
      </c>
      <c r="L126" s="157">
        <f t="shared" si="10"/>
        <v>0</v>
      </c>
    </row>
    <row r="127" spans="1:12">
      <c r="A127" s="26"/>
      <c r="B127" s="23"/>
      <c r="C127" s="23"/>
      <c r="D127" s="23"/>
      <c r="E127" s="23"/>
      <c r="F127" s="23"/>
      <c r="G127" s="23"/>
      <c r="H127" s="23"/>
      <c r="I127" s="23"/>
      <c r="J127" s="23"/>
      <c r="K127" s="156">
        <f t="shared" si="9"/>
        <v>0</v>
      </c>
      <c r="L127" s="157">
        <f t="shared" si="10"/>
        <v>0</v>
      </c>
    </row>
    <row r="128" spans="1:12">
      <c r="A128" s="26"/>
      <c r="B128" s="23"/>
      <c r="C128" s="23"/>
      <c r="D128" s="23"/>
      <c r="E128" s="23"/>
      <c r="F128" s="23"/>
      <c r="G128" s="23"/>
      <c r="H128" s="23"/>
      <c r="I128" s="23"/>
      <c r="J128" s="23"/>
      <c r="K128" s="156">
        <f t="shared" si="9"/>
        <v>0</v>
      </c>
      <c r="L128" s="157">
        <f t="shared" si="10"/>
        <v>0</v>
      </c>
    </row>
    <row r="129" spans="1:12">
      <c r="A129" s="26"/>
      <c r="B129" s="23"/>
      <c r="C129" s="23"/>
      <c r="D129" s="23"/>
      <c r="E129" s="23"/>
      <c r="F129" s="23"/>
      <c r="G129" s="23"/>
      <c r="H129" s="23"/>
      <c r="I129" s="23"/>
      <c r="J129" s="23"/>
      <c r="K129" s="156">
        <f t="shared" si="9"/>
        <v>0</v>
      </c>
      <c r="L129" s="157">
        <f t="shared" si="10"/>
        <v>0</v>
      </c>
    </row>
    <row r="130" spans="1:12">
      <c r="A130" s="26"/>
      <c r="B130" s="23"/>
      <c r="C130" s="23"/>
      <c r="D130" s="23"/>
      <c r="E130" s="23"/>
      <c r="F130" s="23"/>
      <c r="G130" s="23"/>
      <c r="H130" s="23"/>
      <c r="I130" s="23"/>
      <c r="J130" s="23"/>
      <c r="K130" s="156">
        <f t="shared" si="9"/>
        <v>0</v>
      </c>
      <c r="L130" s="157">
        <f t="shared" si="10"/>
        <v>0</v>
      </c>
    </row>
    <row r="131" spans="1:12">
      <c r="A131" s="26"/>
      <c r="B131" s="23"/>
      <c r="C131" s="23"/>
      <c r="D131" s="23"/>
      <c r="E131" s="23"/>
      <c r="F131" s="23"/>
      <c r="G131" s="23"/>
      <c r="H131" s="23"/>
      <c r="I131" s="23"/>
      <c r="J131" s="23"/>
      <c r="K131" s="156">
        <f t="shared" si="9"/>
        <v>0</v>
      </c>
      <c r="L131" s="157">
        <f t="shared" si="10"/>
        <v>0</v>
      </c>
    </row>
    <row r="132" spans="1:12">
      <c r="A132" s="26"/>
      <c r="B132" s="23"/>
      <c r="C132" s="23"/>
      <c r="D132" s="23"/>
      <c r="E132" s="23"/>
      <c r="F132" s="23"/>
      <c r="G132" s="23"/>
      <c r="H132" s="23"/>
      <c r="I132" s="23"/>
      <c r="J132" s="23"/>
      <c r="K132" s="156">
        <f t="shared" si="9"/>
        <v>0</v>
      </c>
      <c r="L132" s="157">
        <f t="shared" si="10"/>
        <v>0</v>
      </c>
    </row>
    <row r="133" spans="1:12">
      <c r="A133" s="26"/>
      <c r="B133" s="23"/>
      <c r="C133" s="23"/>
      <c r="D133" s="23"/>
      <c r="E133" s="23"/>
      <c r="F133" s="23"/>
      <c r="G133" s="23"/>
      <c r="H133" s="23"/>
      <c r="I133" s="23"/>
      <c r="J133" s="23"/>
      <c r="K133" s="156">
        <f t="shared" si="9"/>
        <v>0</v>
      </c>
      <c r="L133" s="157">
        <f t="shared" si="10"/>
        <v>0</v>
      </c>
    </row>
    <row r="134" spans="1:12">
      <c r="A134" s="26"/>
      <c r="B134" s="23"/>
      <c r="C134" s="23"/>
      <c r="D134" s="23"/>
      <c r="E134" s="23"/>
      <c r="F134" s="23"/>
      <c r="G134" s="23"/>
      <c r="H134" s="23"/>
      <c r="I134" s="23"/>
      <c r="J134" s="23"/>
      <c r="K134" s="156">
        <f t="shared" si="9"/>
        <v>0</v>
      </c>
      <c r="L134" s="157">
        <f t="shared" si="10"/>
        <v>0</v>
      </c>
    </row>
    <row r="135" spans="1:12">
      <c r="A135" s="26"/>
      <c r="B135" s="23"/>
      <c r="C135" s="23"/>
      <c r="D135" s="23"/>
      <c r="E135" s="23"/>
      <c r="F135" s="23"/>
      <c r="G135" s="23"/>
      <c r="H135" s="23"/>
      <c r="I135" s="23"/>
      <c r="J135" s="23"/>
      <c r="K135" s="156">
        <f t="shared" si="9"/>
        <v>0</v>
      </c>
      <c r="L135" s="157">
        <f t="shared" si="10"/>
        <v>0</v>
      </c>
    </row>
    <row r="136" spans="1:12">
      <c r="A136" s="26"/>
      <c r="B136" s="23"/>
      <c r="C136" s="23"/>
      <c r="D136" s="23"/>
      <c r="E136" s="23"/>
      <c r="F136" s="23"/>
      <c r="G136" s="23"/>
      <c r="H136" s="23"/>
      <c r="I136" s="23"/>
      <c r="J136" s="23"/>
      <c r="K136" s="156">
        <f t="shared" si="9"/>
        <v>0</v>
      </c>
      <c r="L136" s="157">
        <f t="shared" si="10"/>
        <v>0</v>
      </c>
    </row>
    <row r="137" spans="1:12">
      <c r="A137" s="26"/>
      <c r="B137" s="23"/>
      <c r="C137" s="23"/>
      <c r="D137" s="23"/>
      <c r="E137" s="23"/>
      <c r="F137" s="23"/>
      <c r="G137" s="23"/>
      <c r="H137" s="23"/>
      <c r="I137" s="23"/>
      <c r="J137" s="23"/>
      <c r="K137" s="156">
        <f t="shared" si="9"/>
        <v>0</v>
      </c>
      <c r="L137" s="157">
        <f t="shared" si="10"/>
        <v>0</v>
      </c>
    </row>
    <row r="138" spans="1:12">
      <c r="A138" s="26"/>
      <c r="B138" s="23"/>
      <c r="C138" s="23"/>
      <c r="D138" s="23"/>
      <c r="E138" s="23"/>
      <c r="F138" s="23"/>
      <c r="G138" s="23"/>
      <c r="H138" s="23"/>
      <c r="I138" s="23"/>
      <c r="J138" s="23"/>
      <c r="K138" s="156">
        <f t="shared" si="9"/>
        <v>0</v>
      </c>
      <c r="L138" s="157">
        <f t="shared" si="10"/>
        <v>0</v>
      </c>
    </row>
    <row r="139" spans="1:12">
      <c r="A139" s="26"/>
      <c r="B139" s="23"/>
      <c r="C139" s="23"/>
      <c r="D139" s="23"/>
      <c r="E139" s="23"/>
      <c r="F139" s="23"/>
      <c r="G139" s="23"/>
      <c r="H139" s="23"/>
      <c r="I139" s="23"/>
      <c r="J139" s="23"/>
      <c r="K139" s="156">
        <f t="shared" si="9"/>
        <v>0</v>
      </c>
      <c r="L139" s="157">
        <f t="shared" si="10"/>
        <v>0</v>
      </c>
    </row>
    <row r="140" spans="1:12">
      <c r="A140" s="26"/>
      <c r="B140" s="23"/>
      <c r="C140" s="23"/>
      <c r="D140" s="23"/>
      <c r="E140" s="23"/>
      <c r="F140" s="23"/>
      <c r="G140" s="23"/>
      <c r="H140" s="23"/>
      <c r="I140" s="23"/>
      <c r="J140" s="23"/>
      <c r="K140" s="156">
        <f t="shared" si="9"/>
        <v>0</v>
      </c>
      <c r="L140" s="157">
        <f t="shared" si="10"/>
        <v>0</v>
      </c>
    </row>
    <row r="141" spans="1:12">
      <c r="A141" s="26"/>
      <c r="B141" s="23"/>
      <c r="C141" s="23"/>
      <c r="D141" s="23"/>
      <c r="E141" s="23"/>
      <c r="F141" s="23"/>
      <c r="G141" s="23"/>
      <c r="H141" s="23"/>
      <c r="I141" s="23"/>
      <c r="J141" s="23"/>
      <c r="K141" s="156">
        <f t="shared" si="9"/>
        <v>0</v>
      </c>
      <c r="L141" s="157">
        <f t="shared" si="10"/>
        <v>0</v>
      </c>
    </row>
    <row r="142" spans="1:12">
      <c r="A142" s="26"/>
      <c r="B142" s="23"/>
      <c r="C142" s="23"/>
      <c r="D142" s="23"/>
      <c r="E142" s="23"/>
      <c r="F142" s="23"/>
      <c r="G142" s="23"/>
      <c r="H142" s="23"/>
      <c r="I142" s="23"/>
      <c r="J142" s="23"/>
      <c r="K142" s="156">
        <f t="shared" si="9"/>
        <v>0</v>
      </c>
      <c r="L142" s="157">
        <f t="shared" si="10"/>
        <v>0</v>
      </c>
    </row>
    <row r="143" spans="1:12" ht="15.75" thickBot="1">
      <c r="A143" s="27"/>
      <c r="B143" s="28"/>
      <c r="C143" s="28"/>
      <c r="D143" s="28"/>
      <c r="E143" s="28"/>
      <c r="F143" s="30"/>
      <c r="G143" s="28"/>
      <c r="H143" s="30"/>
      <c r="I143" s="28"/>
      <c r="J143" s="30"/>
      <c r="K143" s="160">
        <f t="shared" si="9"/>
        <v>0</v>
      </c>
      <c r="L143" s="161">
        <f t="shared" si="10"/>
        <v>0</v>
      </c>
    </row>
    <row r="144" spans="1:12" ht="15.75" thickBot="1">
      <c r="D144" s="31" t="s">
        <v>228</v>
      </c>
      <c r="E144" s="32">
        <f>SUM(E113:E143)</f>
        <v>0</v>
      </c>
      <c r="F144" s="32">
        <f t="shared" ref="F144:L144" si="11">SUM(F113:F143)</f>
        <v>0</v>
      </c>
      <c r="G144" s="32">
        <f t="shared" si="11"/>
        <v>0</v>
      </c>
      <c r="H144" s="32">
        <f t="shared" si="11"/>
        <v>0</v>
      </c>
      <c r="I144" s="32">
        <f t="shared" si="11"/>
        <v>0</v>
      </c>
      <c r="J144" s="32">
        <f t="shared" si="11"/>
        <v>0</v>
      </c>
      <c r="K144" s="159">
        <f t="shared" si="11"/>
        <v>0</v>
      </c>
      <c r="L144" s="159">
        <f t="shared" si="11"/>
        <v>0</v>
      </c>
    </row>
    <row r="145" spans="4:12" ht="15.75" thickBot="1"/>
    <row r="146" spans="4:12" ht="15.75" thickBot="1">
      <c r="D146" s="114" t="s">
        <v>232</v>
      </c>
      <c r="E146" s="115">
        <f>E144+E108+E72+E36</f>
        <v>82</v>
      </c>
      <c r="F146" s="115">
        <f t="shared" ref="F146:L146" si="12">F144+F108+F72+F36</f>
        <v>0</v>
      </c>
      <c r="G146" s="115">
        <f t="shared" si="12"/>
        <v>61</v>
      </c>
      <c r="H146" s="115">
        <f t="shared" si="12"/>
        <v>0</v>
      </c>
      <c r="I146" s="115">
        <f t="shared" si="12"/>
        <v>0</v>
      </c>
      <c r="J146" s="115">
        <f t="shared" si="12"/>
        <v>0</v>
      </c>
      <c r="K146" s="116">
        <f t="shared" si="12"/>
        <v>184</v>
      </c>
      <c r="L146" s="117">
        <f t="shared" si="12"/>
        <v>130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H19:H35 J113:J143 J5:J35 F41:F71 H41:H71 J41:J71 F77:F107 H77:H107 J77:J107 F113:F143 H113:H143 F19:F35 H9:H14 F5:F16"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H27" sqref="H27"/>
    </sheetView>
  </sheetViews>
  <sheetFormatPr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413" t="s">
        <v>233</v>
      </c>
      <c r="B1" s="414"/>
      <c r="C1" s="414"/>
      <c r="D1" s="414"/>
      <c r="E1" s="414"/>
      <c r="F1" s="414"/>
      <c r="G1" s="414"/>
      <c r="H1" s="414"/>
      <c r="I1" s="414"/>
      <c r="J1" s="414"/>
      <c r="K1" s="415"/>
      <c r="M1" s="456" t="s">
        <v>234</v>
      </c>
      <c r="N1" s="457"/>
      <c r="O1" s="457"/>
      <c r="P1" s="458"/>
    </row>
    <row r="2" spans="1:16" ht="16.5" thickBot="1">
      <c r="A2" s="422" t="s">
        <v>235</v>
      </c>
      <c r="B2" s="423"/>
      <c r="C2" s="424"/>
      <c r="D2" s="425"/>
      <c r="E2" s="425"/>
      <c r="F2" s="425"/>
      <c r="G2" s="425"/>
      <c r="H2" s="425"/>
      <c r="I2" s="425"/>
      <c r="J2" s="425"/>
      <c r="K2" s="426"/>
    </row>
    <row r="3" spans="1:16" ht="15.75" customHeight="1" thickTop="1">
      <c r="A3" s="197" t="s">
        <v>236</v>
      </c>
      <c r="B3" s="198">
        <v>57</v>
      </c>
      <c r="C3" s="416" t="s">
        <v>237</v>
      </c>
      <c r="D3" s="416"/>
      <c r="E3" s="416"/>
      <c r="F3" s="416"/>
      <c r="G3" s="416"/>
      <c r="H3" s="416"/>
      <c r="I3" s="416"/>
      <c r="J3" s="416"/>
      <c r="K3" s="417"/>
      <c r="L3" s="148"/>
      <c r="M3" s="443" t="s">
        <v>238</v>
      </c>
      <c r="N3" s="443"/>
      <c r="O3" s="443"/>
      <c r="P3" s="444"/>
    </row>
    <row r="4" spans="1:16" ht="15.75">
      <c r="A4" s="13" t="s">
        <v>239</v>
      </c>
      <c r="B4" s="67">
        <v>1300</v>
      </c>
      <c r="C4" s="418" t="s">
        <v>240</v>
      </c>
      <c r="D4" s="418"/>
      <c r="E4" s="418"/>
      <c r="F4" s="418"/>
      <c r="G4" s="419">
        <f>H24+(H15/15)+(H29/15)</f>
        <v>1271.1178673647469</v>
      </c>
      <c r="H4" s="420"/>
      <c r="I4" s="420"/>
      <c r="J4" s="420"/>
      <c r="K4" s="421"/>
      <c r="L4" s="148"/>
      <c r="M4" s="445"/>
      <c r="N4" s="445"/>
      <c r="O4" s="445"/>
      <c r="P4" s="446"/>
    </row>
    <row r="5" spans="1:16" ht="15.75" customHeight="1">
      <c r="A5" s="13" t="s">
        <v>241</v>
      </c>
      <c r="B5" s="67">
        <v>850</v>
      </c>
      <c r="C5" s="406" t="s">
        <v>242</v>
      </c>
      <c r="D5" s="406"/>
      <c r="E5" s="406"/>
      <c r="F5" s="406"/>
      <c r="G5" s="407" t="s">
        <v>243</v>
      </c>
      <c r="H5" s="407"/>
      <c r="I5" s="407"/>
      <c r="J5" s="407"/>
      <c r="K5" s="408"/>
      <c r="L5" s="148"/>
      <c r="M5" s="445"/>
      <c r="N5" s="445"/>
      <c r="O5" s="445"/>
      <c r="P5" s="446"/>
    </row>
    <row r="6" spans="1:16" ht="15.75">
      <c r="A6" s="13" t="s">
        <v>244</v>
      </c>
      <c r="B6" s="67">
        <v>6500</v>
      </c>
      <c r="C6" s="406" t="s">
        <v>242</v>
      </c>
      <c r="D6" s="406"/>
      <c r="E6" s="406"/>
      <c r="F6" s="406"/>
      <c r="G6" s="407" t="s">
        <v>245</v>
      </c>
      <c r="H6" s="407"/>
      <c r="I6" s="407"/>
      <c r="J6" s="407"/>
      <c r="K6" s="408"/>
      <c r="L6" s="149"/>
      <c r="M6" s="445"/>
      <c r="N6" s="445"/>
      <c r="O6" s="445"/>
      <c r="P6" s="446"/>
    </row>
    <row r="7" spans="1:16" ht="16.5" customHeight="1" thickBot="1">
      <c r="A7" s="111" t="s">
        <v>246</v>
      </c>
      <c r="B7" s="112"/>
      <c r="C7" s="412" t="s">
        <v>242</v>
      </c>
      <c r="D7" s="412"/>
      <c r="E7" s="412"/>
      <c r="F7" s="412"/>
      <c r="G7" s="427"/>
      <c r="H7" s="427"/>
      <c r="I7" s="427"/>
      <c r="J7" s="427"/>
      <c r="K7" s="428"/>
      <c r="L7" s="149"/>
      <c r="M7" s="445"/>
      <c r="N7" s="445"/>
      <c r="O7" s="445"/>
      <c r="P7" s="446"/>
    </row>
    <row r="8" spans="1:16" ht="15" customHeight="1">
      <c r="A8" s="401" t="s">
        <v>247</v>
      </c>
      <c r="B8" s="402"/>
      <c r="C8" s="403"/>
      <c r="D8" s="404"/>
      <c r="E8" s="404"/>
      <c r="F8" s="404"/>
      <c r="G8" s="404"/>
      <c r="H8" s="404"/>
      <c r="I8" s="404"/>
      <c r="J8" s="404"/>
      <c r="K8" s="405"/>
      <c r="L8" s="150"/>
      <c r="M8" s="447" t="s">
        <v>248</v>
      </c>
      <c r="N8" s="445"/>
      <c r="O8" s="445"/>
      <c r="P8" s="446"/>
    </row>
    <row r="9" spans="1:16" ht="15.75">
      <c r="A9" s="13" t="s">
        <v>249</v>
      </c>
      <c r="B9" s="33">
        <v>10</v>
      </c>
      <c r="C9" s="429" t="s">
        <v>250</v>
      </c>
      <c r="D9" s="430"/>
      <c r="E9" s="430"/>
      <c r="F9" s="430"/>
      <c r="G9" s="430"/>
      <c r="H9" s="430"/>
      <c r="I9" s="430"/>
      <c r="J9" s="430"/>
      <c r="K9" s="431"/>
      <c r="L9" s="150"/>
      <c r="M9" s="447"/>
      <c r="N9" s="445"/>
      <c r="O9" s="445"/>
      <c r="P9" s="446"/>
    </row>
    <row r="10" spans="1:16" ht="15.75">
      <c r="A10" s="13" t="s">
        <v>251</v>
      </c>
      <c r="B10" s="33">
        <v>4</v>
      </c>
      <c r="C10" s="432"/>
      <c r="D10" s="265"/>
      <c r="E10" s="265"/>
      <c r="F10" s="265"/>
      <c r="G10" s="265"/>
      <c r="H10" s="265"/>
      <c r="I10" s="265"/>
      <c r="J10" s="265"/>
      <c r="K10" s="433"/>
      <c r="L10" s="150"/>
      <c r="M10" s="447"/>
      <c r="N10" s="445"/>
      <c r="O10" s="445"/>
      <c r="P10" s="446"/>
    </row>
    <row r="11" spans="1:16" ht="15.75">
      <c r="A11" s="13" t="s">
        <v>252</v>
      </c>
      <c r="B11" s="33">
        <v>1</v>
      </c>
      <c r="C11" s="432"/>
      <c r="D11" s="265"/>
      <c r="E11" s="265"/>
      <c r="F11" s="265"/>
      <c r="G11" s="265"/>
      <c r="H11" s="265"/>
      <c r="I11" s="265"/>
      <c r="J11" s="265"/>
      <c r="K11" s="433"/>
      <c r="L11" s="150"/>
      <c r="M11" s="447"/>
      <c r="N11" s="445"/>
      <c r="O11" s="445"/>
      <c r="P11" s="446"/>
    </row>
    <row r="12" spans="1:16" ht="16.5" thickBot="1">
      <c r="A12" s="111" t="s">
        <v>253</v>
      </c>
      <c r="B12" s="193"/>
      <c r="C12" s="434"/>
      <c r="D12" s="435"/>
      <c r="E12" s="435"/>
      <c r="F12" s="435"/>
      <c r="G12" s="435"/>
      <c r="H12" s="435"/>
      <c r="I12" s="435"/>
      <c r="J12" s="435"/>
      <c r="K12" s="436"/>
      <c r="L12" s="150"/>
      <c r="M12" s="447"/>
      <c r="N12" s="445"/>
      <c r="O12" s="445"/>
      <c r="P12" s="446"/>
    </row>
    <row r="13" spans="1:16" ht="17.100000000000001" customHeight="1" thickBot="1">
      <c r="A13" s="451" t="s">
        <v>254</v>
      </c>
      <c r="B13" s="452"/>
      <c r="C13" s="452"/>
      <c r="D13" s="452"/>
      <c r="E13" s="452"/>
      <c r="F13" s="452"/>
      <c r="G13" s="452"/>
      <c r="H13" s="452"/>
      <c r="I13" s="452"/>
      <c r="J13" s="452"/>
      <c r="K13" s="453"/>
      <c r="L13" s="149"/>
      <c r="M13" s="448"/>
      <c r="N13" s="449"/>
      <c r="O13" s="449"/>
      <c r="P13" s="450"/>
    </row>
    <row r="14" spans="1:16" ht="49.35" customHeight="1" thickBot="1">
      <c r="A14" s="454"/>
      <c r="B14" s="455"/>
      <c r="C14" s="97" t="s">
        <v>255</v>
      </c>
      <c r="D14" s="68" t="s">
        <v>256</v>
      </c>
      <c r="E14" s="97" t="s">
        <v>257</v>
      </c>
      <c r="F14" s="97" t="s">
        <v>258</v>
      </c>
      <c r="G14" s="101" t="s">
        <v>259</v>
      </c>
      <c r="H14" s="97" t="s">
        <v>260</v>
      </c>
      <c r="I14" s="146"/>
      <c r="J14" s="113"/>
      <c r="K14" s="113"/>
      <c r="L14" s="113"/>
      <c r="M14" s="98"/>
      <c r="N14" s="98"/>
      <c r="O14" s="98"/>
      <c r="P14" s="98"/>
    </row>
    <row r="15" spans="1:16" ht="14.45" customHeight="1" thickTop="1">
      <c r="A15" s="396" t="s">
        <v>261</v>
      </c>
      <c r="B15" s="118" t="s">
        <v>262</v>
      </c>
      <c r="C15" s="69">
        <f>SUM(C16:C21)</f>
        <v>123</v>
      </c>
      <c r="D15" s="70">
        <f>SUM(D16:D21)</f>
        <v>61</v>
      </c>
      <c r="E15" s="70">
        <f>SUM(E16:E21)</f>
        <v>0</v>
      </c>
      <c r="F15" s="70">
        <f>SUM(F16:F21)</f>
        <v>184</v>
      </c>
      <c r="G15" s="70">
        <f>SUM(G16:G21)</f>
        <v>130</v>
      </c>
      <c r="H15" s="71">
        <f>G15*51.39</f>
        <v>6680.7</v>
      </c>
      <c r="I15" s="151"/>
      <c r="J15" s="437" t="s">
        <v>263</v>
      </c>
      <c r="K15" s="437"/>
      <c r="L15" s="438"/>
    </row>
    <row r="16" spans="1:16">
      <c r="A16" s="397"/>
      <c r="B16" s="119" t="s">
        <v>264</v>
      </c>
      <c r="C16" s="200">
        <f>'6. MAQUETTE'!E36*1.5</f>
        <v>123</v>
      </c>
      <c r="D16" s="200">
        <f>'6. MAQUETTE'!G36</f>
        <v>61</v>
      </c>
      <c r="E16" s="200">
        <f>'6. MAQUETTE'!I5*2/3</f>
        <v>0</v>
      </c>
      <c r="F16" s="200">
        <f t="shared" ref="F16:F19" si="0">C16+D16+E16</f>
        <v>184</v>
      </c>
      <c r="G16" s="201">
        <f>'6. MAQUETTE'!L36</f>
        <v>130</v>
      </c>
      <c r="H16" s="202">
        <f>G16*51.39</f>
        <v>6680.7</v>
      </c>
      <c r="I16" s="151"/>
      <c r="J16" s="439"/>
      <c r="K16" s="439"/>
      <c r="L16" s="440"/>
    </row>
    <row r="17" spans="1:13">
      <c r="A17" s="397"/>
      <c r="B17" s="119" t="s">
        <v>265</v>
      </c>
      <c r="C17" s="200">
        <f>'6. MAQUETTE'!E72*1.5</f>
        <v>0</v>
      </c>
      <c r="D17" s="200">
        <f>'6. MAQUETTE'!G72</f>
        <v>0</v>
      </c>
      <c r="E17" s="200">
        <f>'6. MAQUETTE'!I72*2/3</f>
        <v>0</v>
      </c>
      <c r="F17" s="200">
        <f t="shared" si="0"/>
        <v>0</v>
      </c>
      <c r="G17" s="201">
        <f>'6. MAQUETTE'!L72</f>
        <v>0</v>
      </c>
      <c r="H17" s="202">
        <f t="shared" ref="H17:H21" si="1">G17*51.39</f>
        <v>0</v>
      </c>
      <c r="I17" s="151"/>
      <c r="J17" s="439"/>
      <c r="K17" s="439"/>
      <c r="L17" s="440"/>
    </row>
    <row r="18" spans="1:13" ht="15.75" thickBot="1">
      <c r="A18" s="397"/>
      <c r="B18" s="119" t="s">
        <v>266</v>
      </c>
      <c r="C18" s="200">
        <f>'6. MAQUETTE'!E108*1.5</f>
        <v>0</v>
      </c>
      <c r="D18" s="200">
        <f>'6. MAQUETTE'!G108</f>
        <v>0</v>
      </c>
      <c r="E18" s="200">
        <f>'6. MAQUETTE'!I108*2/3</f>
        <v>0</v>
      </c>
      <c r="F18" s="200">
        <f t="shared" si="0"/>
        <v>0</v>
      </c>
      <c r="G18" s="201">
        <f>'6. MAQUETTE'!L108</f>
        <v>0</v>
      </c>
      <c r="H18" s="202">
        <f t="shared" si="1"/>
        <v>0</v>
      </c>
      <c r="I18" s="151"/>
      <c r="J18" s="441"/>
      <c r="K18" s="441"/>
      <c r="L18" s="442"/>
      <c r="M18" s="147"/>
    </row>
    <row r="19" spans="1:13" ht="15.75" thickTop="1">
      <c r="A19" s="397"/>
      <c r="B19" s="119" t="s">
        <v>267</v>
      </c>
      <c r="C19" s="200">
        <f>'6. MAQUETTE'!E144*1.5</f>
        <v>0</v>
      </c>
      <c r="D19" s="200">
        <f>'6. MAQUETTE'!G144</f>
        <v>0</v>
      </c>
      <c r="E19" s="200">
        <f>'6. MAQUETTE'!I144*2/3</f>
        <v>0</v>
      </c>
      <c r="F19" s="200">
        <f t="shared" si="0"/>
        <v>0</v>
      </c>
      <c r="G19" s="201">
        <f>'6. MAQUETTE'!L144</f>
        <v>0</v>
      </c>
      <c r="H19" s="202">
        <f t="shared" si="1"/>
        <v>0</v>
      </c>
      <c r="I19" s="102"/>
      <c r="J19" s="102"/>
      <c r="K19" s="102"/>
      <c r="L19" s="102"/>
    </row>
    <row r="20" spans="1:13">
      <c r="A20" s="397"/>
      <c r="B20" s="119" t="s">
        <v>268</v>
      </c>
      <c r="C20" s="73"/>
      <c r="D20" s="73"/>
      <c r="E20" s="73"/>
      <c r="F20" s="73"/>
      <c r="G20" s="99"/>
      <c r="H20" s="72">
        <f t="shared" si="1"/>
        <v>0</v>
      </c>
      <c r="I20" s="102"/>
      <c r="J20" s="102"/>
      <c r="K20" s="102"/>
      <c r="L20" s="102"/>
    </row>
    <row r="21" spans="1:13" ht="15.75" thickBot="1">
      <c r="A21" s="398"/>
      <c r="B21" s="120" t="s">
        <v>269</v>
      </c>
      <c r="C21" s="74"/>
      <c r="D21" s="74"/>
      <c r="E21" s="74"/>
      <c r="F21" s="74"/>
      <c r="G21" s="100"/>
      <c r="H21" s="75">
        <f t="shared" si="1"/>
        <v>0</v>
      </c>
      <c r="I21" s="102"/>
      <c r="J21" s="102"/>
      <c r="K21" s="102"/>
      <c r="L21" s="102"/>
    </row>
    <row r="22" spans="1:13" ht="15" customHeight="1">
      <c r="A22" s="399" t="s">
        <v>270</v>
      </c>
      <c r="B22" s="121" t="s">
        <v>271</v>
      </c>
      <c r="C22" s="125"/>
      <c r="D22" s="125"/>
      <c r="E22" s="125"/>
      <c r="F22" s="76">
        <v>573</v>
      </c>
      <c r="G22" s="125"/>
      <c r="H22" s="125"/>
      <c r="I22" s="102"/>
      <c r="J22" s="102"/>
      <c r="K22" s="102"/>
      <c r="L22" s="102"/>
    </row>
    <row r="23" spans="1:13" ht="15.75" thickBot="1">
      <c r="A23" s="399"/>
      <c r="B23" s="122" t="s">
        <v>272</v>
      </c>
      <c r="C23" s="125"/>
      <c r="D23" s="125"/>
      <c r="E23" s="125"/>
      <c r="F23" s="77">
        <v>1467</v>
      </c>
      <c r="G23" s="125"/>
      <c r="H23" s="125"/>
      <c r="I23" s="102"/>
      <c r="J23" s="152"/>
      <c r="K23" s="152"/>
      <c r="L23" s="152"/>
      <c r="M23" s="153"/>
    </row>
    <row r="24" spans="1:13" ht="43.35" customHeight="1" thickTop="1" thickBot="1">
      <c r="A24" s="400"/>
      <c r="B24" s="123" t="s">
        <v>273</v>
      </c>
      <c r="C24" s="125"/>
      <c r="D24" s="125"/>
      <c r="E24" s="125"/>
      <c r="F24" s="125"/>
      <c r="G24" s="125"/>
      <c r="H24" s="203">
        <f>IF(F15&gt;F22,F23,(F15/F22)*F23)</f>
        <v>471.0785340314136</v>
      </c>
      <c r="J24" s="409" t="s">
        <v>274</v>
      </c>
      <c r="K24" s="410"/>
      <c r="L24" s="410"/>
      <c r="M24" s="411"/>
    </row>
    <row r="25" spans="1:13" ht="15" customHeight="1">
      <c r="A25" s="473" t="s">
        <v>275</v>
      </c>
      <c r="B25" s="103" t="s">
        <v>276</v>
      </c>
      <c r="C25" s="109"/>
      <c r="D25" s="109"/>
      <c r="E25" s="109"/>
      <c r="F25" s="109"/>
      <c r="G25" s="109" t="s">
        <v>277</v>
      </c>
      <c r="H25" s="247">
        <v>1740</v>
      </c>
      <c r="I25" s="110"/>
      <c r="J25" s="110"/>
      <c r="K25" s="110"/>
      <c r="L25" s="110"/>
    </row>
    <row r="26" spans="1:13" ht="15" customHeight="1">
      <c r="A26" s="399"/>
      <c r="B26" s="103" t="s">
        <v>278</v>
      </c>
      <c r="C26" s="109"/>
      <c r="D26" s="109"/>
      <c r="E26" s="109"/>
      <c r="F26" s="109"/>
      <c r="G26" s="109"/>
      <c r="H26" s="247">
        <v>2500</v>
      </c>
      <c r="I26" s="110"/>
      <c r="J26" s="110"/>
      <c r="K26" s="110"/>
      <c r="L26" s="110"/>
    </row>
    <row r="27" spans="1:13" ht="15" customHeight="1">
      <c r="A27" s="399"/>
      <c r="B27" s="104" t="s">
        <v>279</v>
      </c>
      <c r="C27" s="109"/>
      <c r="D27" s="109"/>
      <c r="E27" s="109"/>
      <c r="F27" s="109"/>
      <c r="G27" s="109"/>
      <c r="H27" s="204"/>
      <c r="I27" s="110"/>
      <c r="J27" s="110"/>
      <c r="K27" s="110"/>
      <c r="L27" s="110"/>
    </row>
    <row r="28" spans="1:13" ht="15" customHeight="1">
      <c r="A28" s="399"/>
      <c r="B28" s="104" t="s">
        <v>280</v>
      </c>
      <c r="C28" s="109"/>
      <c r="D28" s="109"/>
      <c r="E28" s="109"/>
      <c r="F28" s="109"/>
      <c r="G28" s="109" t="s">
        <v>281</v>
      </c>
      <c r="H28" s="204">
        <v>1079.8900000000001</v>
      </c>
      <c r="I28" s="110"/>
      <c r="J28" s="110"/>
      <c r="K28" s="110"/>
      <c r="L28" s="110"/>
    </row>
    <row r="29" spans="1:13" ht="15.75" thickBot="1">
      <c r="A29" s="400"/>
      <c r="B29" s="105" t="s">
        <v>282</v>
      </c>
      <c r="C29" s="106"/>
      <c r="D29" s="107"/>
      <c r="E29" s="107"/>
      <c r="F29" s="107"/>
      <c r="G29" s="107"/>
      <c r="H29" s="108">
        <f>SUM(H25:H28)</f>
        <v>5319.89</v>
      </c>
    </row>
    <row r="30" spans="1:13" ht="15.75" thickBot="1"/>
    <row r="31" spans="1:13" ht="32.1" customHeight="1" thickTop="1" thickBot="1">
      <c r="A31" s="474" t="s">
        <v>283</v>
      </c>
      <c r="B31" s="475"/>
      <c r="C31" s="476">
        <f>(H15+H29)/(B4-H24)</f>
        <v>14.477354601955483</v>
      </c>
      <c r="D31" s="477"/>
      <c r="E31" s="477"/>
      <c r="F31" s="478"/>
      <c r="G31" s="78"/>
      <c r="J31" s="409" t="s">
        <v>284</v>
      </c>
      <c r="K31" s="410"/>
      <c r="L31" s="410"/>
      <c r="M31" s="411"/>
    </row>
    <row r="32" spans="1:13" ht="32.1" customHeight="1" thickTop="1" thickBot="1">
      <c r="A32" s="479" t="s">
        <v>285</v>
      </c>
      <c r="B32" s="480"/>
      <c r="C32" s="481">
        <f>IF(C31/15&lt;0,"--",IF(C31/15&lt;=1,1,C31/15))</f>
        <v>1</v>
      </c>
      <c r="D32" s="482"/>
      <c r="E32" s="482"/>
      <c r="F32" s="483"/>
      <c r="G32" s="78"/>
    </row>
    <row r="33" spans="1:13" ht="15" customHeight="1" thickBot="1">
      <c r="A33" s="79"/>
      <c r="B33" s="79"/>
      <c r="C33" s="80"/>
      <c r="D33" s="80"/>
      <c r="E33" s="80"/>
      <c r="F33" s="80"/>
      <c r="G33" s="78"/>
    </row>
    <row r="34" spans="1:13" ht="16.350000000000001" customHeight="1" thickTop="1" thickBot="1">
      <c r="C34" s="484" t="s">
        <v>286</v>
      </c>
      <c r="E34" s="80"/>
      <c r="F34" s="486" t="s">
        <v>287</v>
      </c>
      <c r="G34" s="487"/>
      <c r="H34" s="488"/>
      <c r="K34" s="459" t="s">
        <v>288</v>
      </c>
      <c r="L34" s="460"/>
      <c r="M34" s="461"/>
    </row>
    <row r="35" spans="1:13" ht="46.35" customHeight="1" thickBot="1">
      <c r="C35" s="485"/>
      <c r="E35" s="80"/>
      <c r="F35" s="81" t="s">
        <v>289</v>
      </c>
      <c r="G35" s="82" t="s">
        <v>290</v>
      </c>
      <c r="H35" s="83" t="s">
        <v>291</v>
      </c>
    </row>
    <row r="36" spans="1:13" ht="15.75">
      <c r="A36" s="466" t="s">
        <v>292</v>
      </c>
      <c r="B36" s="141" t="s">
        <v>293</v>
      </c>
      <c r="C36" s="142">
        <f>H15*F43</f>
        <v>6680.7</v>
      </c>
      <c r="D36" s="86"/>
      <c r="E36" s="87" t="s">
        <v>294</v>
      </c>
      <c r="F36" s="199">
        <f>B9</f>
        <v>10</v>
      </c>
      <c r="G36" s="88">
        <f>B4</f>
        <v>1300</v>
      </c>
      <c r="H36" s="89">
        <f>F36*G36</f>
        <v>13000</v>
      </c>
    </row>
    <row r="37" spans="1:13" ht="15.75">
      <c r="A37" s="467"/>
      <c r="B37" s="84" t="s">
        <v>295</v>
      </c>
      <c r="C37" s="85">
        <f>F40*H24</f>
        <v>7066.1780104712043</v>
      </c>
      <c r="D37" s="78"/>
      <c r="E37" s="90" t="s">
        <v>296</v>
      </c>
      <c r="F37" s="199">
        <f>B10</f>
        <v>4</v>
      </c>
      <c r="G37" s="91">
        <f>B5</f>
        <v>850</v>
      </c>
      <c r="H37" s="14">
        <f t="shared" ref="H37:H39" si="2">F37*G37</f>
        <v>3400</v>
      </c>
    </row>
    <row r="38" spans="1:13" ht="16.5" thickBot="1">
      <c r="A38" s="467"/>
      <c r="B38" s="130" t="s">
        <v>297</v>
      </c>
      <c r="C38" s="131">
        <f>H29</f>
        <v>5319.89</v>
      </c>
      <c r="D38" s="78"/>
      <c r="E38" s="90" t="s">
        <v>298</v>
      </c>
      <c r="F38" s="199">
        <f>B11</f>
        <v>1</v>
      </c>
      <c r="G38" s="91">
        <f t="shared" ref="G38:G39" si="3">B6</f>
        <v>6500</v>
      </c>
      <c r="H38" s="14">
        <f t="shared" si="2"/>
        <v>6500</v>
      </c>
    </row>
    <row r="39" spans="1:13" ht="16.5" thickBot="1">
      <c r="A39" s="468"/>
      <c r="B39" s="144" t="s">
        <v>299</v>
      </c>
      <c r="C39" s="145">
        <f>C36+C37+C38</f>
        <v>19066.768010471205</v>
      </c>
      <c r="D39" s="78"/>
      <c r="E39" s="90" t="s">
        <v>300</v>
      </c>
      <c r="F39" s="199">
        <f>B12</f>
        <v>0</v>
      </c>
      <c r="G39" s="91">
        <f t="shared" si="3"/>
        <v>0</v>
      </c>
      <c r="H39" s="14">
        <f t="shared" si="2"/>
        <v>0</v>
      </c>
    </row>
    <row r="40" spans="1:13" ht="16.5" thickBot="1">
      <c r="A40" s="469"/>
      <c r="B40" s="132" t="s">
        <v>301</v>
      </c>
      <c r="C40" s="133">
        <f>IFERROR(C39/F40,"0 €")</f>
        <v>1271.1178673647471</v>
      </c>
      <c r="D40" s="78"/>
      <c r="E40" s="92" t="s">
        <v>77</v>
      </c>
      <c r="F40" s="93">
        <f>SUM(F36:F39)</f>
        <v>15</v>
      </c>
      <c r="G40" s="94"/>
      <c r="H40" s="95">
        <f>SUM(H36:H39)</f>
        <v>22900</v>
      </c>
    </row>
    <row r="41" spans="1:13" ht="16.5" thickBot="1">
      <c r="A41" s="464" t="s">
        <v>291</v>
      </c>
      <c r="B41" s="134" t="s">
        <v>302</v>
      </c>
      <c r="C41" s="135">
        <f>H36+H37+H38+H39</f>
        <v>22900</v>
      </c>
      <c r="D41" s="78"/>
      <c r="E41" s="472" t="s">
        <v>303</v>
      </c>
      <c r="F41" s="454"/>
      <c r="G41" s="454"/>
      <c r="H41" s="96">
        <f>IFERROR(H40/F40,0)</f>
        <v>1526.6666666666667</v>
      </c>
    </row>
    <row r="42" spans="1:13" ht="16.5" thickBot="1">
      <c r="A42" s="465"/>
      <c r="B42" s="136" t="s">
        <v>303</v>
      </c>
      <c r="C42" s="137">
        <f>IFERROR(C41/F40,"0 €")</f>
        <v>1526.6666666666667</v>
      </c>
      <c r="D42" s="78"/>
    </row>
    <row r="43" spans="1:13" ht="16.5" thickBot="1">
      <c r="A43" s="470" t="s">
        <v>304</v>
      </c>
      <c r="B43" s="139" t="s">
        <v>305</v>
      </c>
      <c r="C43" s="140">
        <f>C41-C39</f>
        <v>3833.2319895287947</v>
      </c>
      <c r="E43" s="114" t="s">
        <v>306</v>
      </c>
      <c r="F43" s="127">
        <f>IF(F40/15&lt;=0,"0",IF(F40/15&lt;=1,1,IF(F40/15&lt;=2,2,IF(F40/15&lt;=3,3,IF(F40/15&lt;=4,4,IF(F40/15&lt;=5,5,IF(F40/15&lt;=6,6,IF(F40/15&lt;=7,7,IF(F40/15&lt;=8,8,F40/15)))))))))</f>
        <v>1</v>
      </c>
    </row>
    <row r="44" spans="1:13" ht="16.5" thickBot="1">
      <c r="A44" s="471"/>
      <c r="B44" s="143" t="s">
        <v>307</v>
      </c>
      <c r="C44" s="138">
        <f>C42-C40</f>
        <v>255.54879930191964</v>
      </c>
      <c r="E44" s="128" t="s">
        <v>308</v>
      </c>
    </row>
    <row r="45" spans="1:13">
      <c r="A45" s="65"/>
      <c r="E45" s="129" t="s">
        <v>309</v>
      </c>
    </row>
    <row r="46" spans="1:13">
      <c r="B46" s="126"/>
      <c r="C46" s="126" t="str">
        <f>IF(C43=0,"autofinancé",IF(C43&lt;0,"déficitaire","excédentaire"))</f>
        <v>excédentaire</v>
      </c>
      <c r="E46" s="78"/>
    </row>
    <row r="47" spans="1:13">
      <c r="E47" s="78"/>
    </row>
    <row r="49" spans="1:3">
      <c r="A49" s="194" t="s">
        <v>310</v>
      </c>
      <c r="B49" s="195"/>
      <c r="C49" s="196">
        <f>'2.DESCRIPTION FORMATION'!C70</f>
        <v>126200.44</v>
      </c>
    </row>
    <row r="51" spans="1:3" ht="15.75" thickBot="1"/>
    <row r="52" spans="1:3" ht="57.75" customHeight="1" thickBot="1">
      <c r="A52" s="462" t="s">
        <v>311</v>
      </c>
      <c r="B52" s="463"/>
      <c r="C52" s="44"/>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defaultColWidth="11.42578125" defaultRowHeight="15"/>
  <cols>
    <col min="1" max="1" width="62.7109375" customWidth="1"/>
    <col min="2" max="2" width="20.42578125" customWidth="1"/>
    <col min="3" max="3" width="16.85546875" customWidth="1"/>
    <col min="6" max="6" width="13" customWidth="1"/>
  </cols>
  <sheetData>
    <row r="1" spans="1:11" ht="18.75">
      <c r="A1" s="496" t="s">
        <v>312</v>
      </c>
      <c r="B1" s="496"/>
      <c r="C1" s="496"/>
      <c r="D1" s="496"/>
      <c r="E1" s="496"/>
      <c r="F1" s="496"/>
      <c r="G1" s="496"/>
      <c r="H1" s="496"/>
      <c r="I1" s="496"/>
      <c r="J1" s="496"/>
      <c r="K1" s="496"/>
    </row>
    <row r="2" spans="1:11" ht="30" customHeight="1">
      <c r="A2" s="494" t="s">
        <v>313</v>
      </c>
      <c r="B2" s="494"/>
      <c r="C2" s="494"/>
      <c r="D2" s="494"/>
      <c r="E2" s="494"/>
      <c r="F2" s="494"/>
      <c r="G2" s="494"/>
      <c r="H2" s="494"/>
      <c r="I2" s="494"/>
      <c r="J2" s="494"/>
      <c r="K2" s="494"/>
    </row>
    <row r="3" spans="1:11" ht="15.75">
      <c r="A3" s="62" t="s">
        <v>314</v>
      </c>
      <c r="B3" s="17"/>
      <c r="C3" s="493" t="s">
        <v>315</v>
      </c>
      <c r="D3" s="493"/>
      <c r="E3" s="493" t="s">
        <v>316</v>
      </c>
      <c r="F3" s="493"/>
      <c r="G3" s="493"/>
      <c r="H3" s="493"/>
      <c r="I3" s="493"/>
      <c r="J3" s="493"/>
      <c r="K3" s="493"/>
    </row>
    <row r="4" spans="1:11" ht="15.75">
      <c r="A4" s="62" t="s">
        <v>317</v>
      </c>
      <c r="B4" s="17"/>
      <c r="C4" s="493" t="s">
        <v>315</v>
      </c>
      <c r="D4" s="493"/>
      <c r="E4" s="493" t="s">
        <v>316</v>
      </c>
      <c r="F4" s="493"/>
      <c r="G4" s="493"/>
      <c r="H4" s="493"/>
      <c r="I4" s="493"/>
      <c r="J4" s="493"/>
      <c r="K4" s="493"/>
    </row>
    <row r="5" spans="1:11" ht="27.75" customHeight="1">
      <c r="A5" s="62" t="s">
        <v>318</v>
      </c>
      <c r="B5" s="23"/>
      <c r="C5" s="493" t="s">
        <v>315</v>
      </c>
      <c r="D5" s="493"/>
      <c r="E5" s="490" t="s">
        <v>319</v>
      </c>
      <c r="F5" s="491"/>
      <c r="G5" s="491"/>
      <c r="H5" s="491"/>
      <c r="I5" s="491"/>
      <c r="J5" s="491"/>
      <c r="K5" s="492"/>
    </row>
    <row r="6" spans="1:11" ht="39.75" customHeight="1">
      <c r="A6" s="63" t="s">
        <v>320</v>
      </c>
      <c r="B6" s="45"/>
      <c r="C6" s="489" t="s">
        <v>315</v>
      </c>
      <c r="D6" s="489"/>
      <c r="E6" s="490" t="s">
        <v>319</v>
      </c>
      <c r="F6" s="491"/>
      <c r="G6" s="491"/>
      <c r="H6" s="491"/>
      <c r="I6" s="491"/>
      <c r="J6" s="491"/>
      <c r="K6" s="492"/>
    </row>
    <row r="7" spans="1:11" ht="15.75">
      <c r="A7" s="495" t="s">
        <v>321</v>
      </c>
      <c r="B7" s="495"/>
      <c r="C7" s="495"/>
      <c r="D7" s="495"/>
      <c r="E7" s="495"/>
      <c r="F7" s="495"/>
      <c r="G7" s="495"/>
      <c r="H7" s="495"/>
      <c r="I7" s="495"/>
      <c r="J7" s="495"/>
      <c r="K7" s="495"/>
    </row>
    <row r="8" spans="1:11" ht="30.75" customHeight="1">
      <c r="A8" s="62" t="s">
        <v>322</v>
      </c>
      <c r="B8" s="23"/>
      <c r="C8" s="489" t="s">
        <v>315</v>
      </c>
      <c r="D8" s="489"/>
      <c r="E8" s="490" t="s">
        <v>319</v>
      </c>
      <c r="F8" s="491"/>
      <c r="G8" s="491"/>
      <c r="H8" s="491"/>
      <c r="I8" s="491"/>
      <c r="J8" s="491"/>
      <c r="K8" s="492"/>
    </row>
    <row r="9" spans="1:11" ht="34.5" customHeight="1">
      <c r="A9" s="62" t="s">
        <v>323</v>
      </c>
      <c r="B9" s="23"/>
      <c r="C9" s="489" t="s">
        <v>315</v>
      </c>
      <c r="D9" s="489"/>
      <c r="E9" s="490" t="s">
        <v>319</v>
      </c>
      <c r="F9" s="491"/>
      <c r="G9" s="491"/>
      <c r="H9" s="491"/>
      <c r="I9" s="491"/>
      <c r="J9" s="491"/>
      <c r="K9" s="492"/>
    </row>
    <row r="10" spans="1:11" ht="17.25" customHeight="1">
      <c r="A10" s="2" t="s">
        <v>324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defaultColWidth="11.42578125" defaultRowHeight="15"/>
  <cols>
    <col min="1" max="1" width="58" customWidth="1"/>
    <col min="2" max="2" width="71.42578125" customWidth="1"/>
    <col min="3" max="3" width="37.42578125" customWidth="1"/>
  </cols>
  <sheetData>
    <row r="1" spans="1:3" ht="19.5" thickBot="1">
      <c r="A1" s="497" t="s">
        <v>325</v>
      </c>
      <c r="B1" s="498"/>
      <c r="C1" s="498"/>
    </row>
    <row r="2" spans="1:3" ht="15.75" thickBot="1">
      <c r="A2" s="502" t="s">
        <v>326</v>
      </c>
      <c r="B2" s="502"/>
      <c r="C2" s="502"/>
    </row>
    <row r="3" spans="1:3" ht="16.5" thickBot="1">
      <c r="A3" s="499" t="s">
        <v>327</v>
      </c>
      <c r="B3" s="500"/>
      <c r="C3" s="501"/>
    </row>
    <row r="4" spans="1:3" ht="15.75">
      <c r="A4" s="36"/>
      <c r="B4" s="36" t="s">
        <v>328</v>
      </c>
      <c r="C4" s="36" t="s">
        <v>329</v>
      </c>
    </row>
    <row r="5" spans="1:3">
      <c r="A5" s="37" t="s">
        <v>330</v>
      </c>
      <c r="B5" s="15"/>
      <c r="C5" s="16"/>
    </row>
    <row r="6" spans="1:3">
      <c r="A6" s="37" t="s">
        <v>331</v>
      </c>
      <c r="B6" s="38">
        <v>0</v>
      </c>
      <c r="C6" s="38">
        <v>0</v>
      </c>
    </row>
    <row r="7" spans="1:3">
      <c r="A7" s="39" t="s">
        <v>332</v>
      </c>
      <c r="B7" s="40"/>
      <c r="C7" s="16"/>
    </row>
    <row r="8" spans="1:3">
      <c r="A8" s="39" t="s">
        <v>333</v>
      </c>
      <c r="B8" s="40"/>
      <c r="C8" s="41"/>
    </row>
    <row r="9" spans="1:3">
      <c r="A9" s="37" t="s">
        <v>334</v>
      </c>
      <c r="B9" s="40"/>
      <c r="C9" s="41"/>
    </row>
    <row r="10" spans="1:3">
      <c r="A10" s="37" t="s">
        <v>335</v>
      </c>
      <c r="B10" s="40"/>
      <c r="C10" s="41"/>
    </row>
    <row r="11" spans="1:3">
      <c r="A11" s="39" t="s">
        <v>336</v>
      </c>
      <c r="B11" s="40"/>
      <c r="C11" s="41"/>
    </row>
    <row r="12" spans="1:3">
      <c r="A12" s="39" t="s">
        <v>337</v>
      </c>
      <c r="B12" s="40"/>
      <c r="C12" s="42"/>
    </row>
    <row r="13" spans="1:3">
      <c r="A13" s="37" t="s">
        <v>338</v>
      </c>
      <c r="B13" s="40"/>
      <c r="C13" s="42"/>
    </row>
    <row r="14" spans="1:3">
      <c r="A14" s="37" t="s">
        <v>339</v>
      </c>
      <c r="B14" s="40"/>
      <c r="C14" s="42"/>
    </row>
    <row r="15" spans="1:3">
      <c r="A15" s="39" t="s">
        <v>340</v>
      </c>
      <c r="B15" s="40"/>
      <c r="C15" s="42"/>
    </row>
    <row r="19" spans="1:2" ht="15.75" thickBot="1"/>
    <row r="20" spans="1:2" ht="65.25" customHeight="1" thickBot="1">
      <c r="A20" s="43" t="s">
        <v>341</v>
      </c>
      <c r="B20" s="44"/>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defaultColWidth="11.42578125" defaultRowHeight="15"/>
  <cols>
    <col min="7" max="7" width="66.42578125" bestFit="1" customWidth="1"/>
    <col min="11" max="11" width="18.28515625" bestFit="1" customWidth="1"/>
  </cols>
  <sheetData>
    <row r="1" spans="1:12">
      <c r="A1" t="s">
        <v>342</v>
      </c>
      <c r="D1" t="s">
        <v>343</v>
      </c>
      <c r="F1" t="s">
        <v>344</v>
      </c>
      <c r="G1" t="s">
        <v>345</v>
      </c>
      <c r="H1" t="s">
        <v>346</v>
      </c>
      <c r="I1" t="s">
        <v>347</v>
      </c>
      <c r="J1" t="s">
        <v>348</v>
      </c>
      <c r="K1" t="s">
        <v>349</v>
      </c>
      <c r="L1" t="s">
        <v>350</v>
      </c>
    </row>
    <row r="2" spans="1:12">
      <c r="A2" t="s">
        <v>13</v>
      </c>
      <c r="B2" t="s">
        <v>26</v>
      </c>
      <c r="C2" t="s">
        <v>351</v>
      </c>
      <c r="D2" t="s">
        <v>4</v>
      </c>
      <c r="E2" t="s">
        <v>352</v>
      </c>
      <c r="F2" t="s">
        <v>15</v>
      </c>
      <c r="G2" t="s">
        <v>353</v>
      </c>
      <c r="H2" t="s">
        <v>354</v>
      </c>
      <c r="I2" t="s">
        <v>2</v>
      </c>
      <c r="J2" t="s">
        <v>355</v>
      </c>
      <c r="K2" t="s">
        <v>106</v>
      </c>
      <c r="L2" t="s">
        <v>356</v>
      </c>
    </row>
    <row r="3" spans="1:12">
      <c r="A3" t="s">
        <v>357</v>
      </c>
      <c r="B3" t="s">
        <v>36</v>
      </c>
      <c r="C3" t="s">
        <v>181</v>
      </c>
      <c r="D3" t="s">
        <v>358</v>
      </c>
      <c r="E3" t="s">
        <v>359</v>
      </c>
      <c r="F3" t="s">
        <v>360</v>
      </c>
      <c r="G3" t="s">
        <v>361</v>
      </c>
      <c r="H3" t="s">
        <v>362</v>
      </c>
      <c r="I3" t="s">
        <v>363</v>
      </c>
      <c r="J3" t="s">
        <v>33</v>
      </c>
      <c r="K3" t="s">
        <v>364</v>
      </c>
      <c r="L3" t="s">
        <v>365</v>
      </c>
    </row>
    <row r="4" spans="1:12">
      <c r="A4" t="s">
        <v>366</v>
      </c>
      <c r="D4" t="s">
        <v>367</v>
      </c>
      <c r="E4" t="s">
        <v>368</v>
      </c>
      <c r="F4" t="s">
        <v>369</v>
      </c>
      <c r="G4" t="s">
        <v>370</v>
      </c>
      <c r="H4" t="s">
        <v>371</v>
      </c>
      <c r="I4" t="s">
        <v>372</v>
      </c>
      <c r="J4" t="s">
        <v>373</v>
      </c>
      <c r="K4" t="s">
        <v>374</v>
      </c>
    </row>
    <row r="5" spans="1:12">
      <c r="A5" t="s">
        <v>375</v>
      </c>
      <c r="B5" t="s">
        <v>42</v>
      </c>
      <c r="D5" t="s">
        <v>376</v>
      </c>
      <c r="E5" t="s">
        <v>377</v>
      </c>
      <c r="F5" t="s">
        <v>17</v>
      </c>
      <c r="G5" t="s">
        <v>378</v>
      </c>
      <c r="H5" t="s">
        <v>379</v>
      </c>
      <c r="J5" t="s">
        <v>380</v>
      </c>
    </row>
    <row r="6" spans="1:12">
      <c r="B6" t="s">
        <v>381</v>
      </c>
      <c r="D6" t="s">
        <v>382</v>
      </c>
      <c r="E6" t="s">
        <v>383</v>
      </c>
      <c r="F6" t="s">
        <v>384</v>
      </c>
      <c r="G6" t="s">
        <v>385</v>
      </c>
      <c r="J6" t="s">
        <v>386</v>
      </c>
    </row>
    <row r="7" spans="1:12">
      <c r="B7" t="s">
        <v>387</v>
      </c>
      <c r="D7" t="s">
        <v>388</v>
      </c>
      <c r="E7" t="s">
        <v>389</v>
      </c>
      <c r="F7" t="s">
        <v>390</v>
      </c>
      <c r="G7" t="s">
        <v>391</v>
      </c>
      <c r="J7" t="s">
        <v>392</v>
      </c>
    </row>
    <row r="8" spans="1:12">
      <c r="D8" t="s">
        <v>393</v>
      </c>
      <c r="E8" t="s">
        <v>394</v>
      </c>
      <c r="F8" t="s">
        <v>395</v>
      </c>
      <c r="G8" t="s">
        <v>396</v>
      </c>
    </row>
    <row r="9" spans="1:12">
      <c r="D9" t="s">
        <v>397</v>
      </c>
      <c r="G9" t="s">
        <v>398</v>
      </c>
    </row>
    <row r="10" spans="1:12">
      <c r="D10" t="s">
        <v>399</v>
      </c>
      <c r="G10" t="s">
        <v>400</v>
      </c>
    </row>
    <row r="11" spans="1:12">
      <c r="D11" t="s">
        <v>401</v>
      </c>
      <c r="G11" t="s">
        <v>402</v>
      </c>
    </row>
    <row r="12" spans="1:12">
      <c r="D12" t="s">
        <v>403</v>
      </c>
      <c r="G12" t="s">
        <v>404</v>
      </c>
    </row>
    <row r="13" spans="1:12">
      <c r="D13" t="s">
        <v>405</v>
      </c>
      <c r="G13" t="s">
        <v>406</v>
      </c>
    </row>
    <row r="14" spans="1:12">
      <c r="D14" t="s">
        <v>407</v>
      </c>
      <c r="G14" t="s">
        <v>408</v>
      </c>
    </row>
    <row r="15" spans="1:12">
      <c r="D15" t="s">
        <v>409</v>
      </c>
      <c r="G15" t="s">
        <v>410</v>
      </c>
    </row>
    <row r="16" spans="1:12">
      <c r="D16" t="s">
        <v>411</v>
      </c>
      <c r="G16" t="s">
        <v>412</v>
      </c>
    </row>
    <row r="17" spans="4:7">
      <c r="D17" t="s">
        <v>413</v>
      </c>
      <c r="G17" t="s">
        <v>414</v>
      </c>
    </row>
    <row r="18" spans="4:7">
      <c r="D18" t="s">
        <v>415</v>
      </c>
      <c r="G18" t="s">
        <v>416</v>
      </c>
    </row>
    <row r="19" spans="4:7">
      <c r="D19" t="s">
        <v>417</v>
      </c>
      <c r="G19" t="s">
        <v>418</v>
      </c>
    </row>
    <row r="20" spans="4:7">
      <c r="G20" t="s">
        <v>419</v>
      </c>
    </row>
    <row r="21" spans="4:7">
      <c r="G21" t="s">
        <v>420</v>
      </c>
    </row>
    <row r="22" spans="4:7">
      <c r="G22" t="s">
        <v>421</v>
      </c>
    </row>
    <row r="23" spans="4:7">
      <c r="G23" t="s">
        <v>422</v>
      </c>
    </row>
    <row r="24" spans="4:7">
      <c r="G24" t="s">
        <v>423</v>
      </c>
    </row>
    <row r="25" spans="4:7">
      <c r="G25" t="s">
        <v>424</v>
      </c>
    </row>
    <row r="26" spans="4:7">
      <c r="G26" t="s">
        <v>425</v>
      </c>
    </row>
    <row r="27" spans="4:7">
      <c r="G27" t="s">
        <v>426</v>
      </c>
    </row>
    <row r="28" spans="4:7">
      <c r="G28" t="s">
        <v>427</v>
      </c>
    </row>
    <row r="29" spans="4:7">
      <c r="G29" t="s">
        <v>428</v>
      </c>
    </row>
    <row r="30" spans="4:7">
      <c r="G30" t="s">
        <v>429</v>
      </c>
    </row>
    <row r="31" spans="4:7">
      <c r="G31" t="s">
        <v>430</v>
      </c>
    </row>
    <row r="32" spans="4:7">
      <c r="G32" t="s">
        <v>431</v>
      </c>
    </row>
    <row r="33" spans="7:7">
      <c r="G33" t="s">
        <v>432</v>
      </c>
    </row>
    <row r="34" spans="7:7">
      <c r="G34" t="s">
        <v>433</v>
      </c>
    </row>
    <row r="35" spans="7:7">
      <c r="G35" t="s">
        <v>434</v>
      </c>
    </row>
    <row r="36" spans="7:7">
      <c r="G36" t="s">
        <v>435</v>
      </c>
    </row>
    <row r="37" spans="7:7">
      <c r="G37" t="s">
        <v>436</v>
      </c>
    </row>
    <row r="38" spans="7:7">
      <c r="G38" t="s">
        <v>437</v>
      </c>
    </row>
    <row r="39" spans="7:7">
      <c r="G39" t="s">
        <v>438</v>
      </c>
    </row>
    <row r="40" spans="7:7">
      <c r="G40" t="s">
        <v>439</v>
      </c>
    </row>
    <row r="41" spans="7:7">
      <c r="G41" t="s">
        <v>440</v>
      </c>
    </row>
    <row r="42" spans="7:7">
      <c r="G42" t="s">
        <v>441</v>
      </c>
    </row>
    <row r="43" spans="7:7">
      <c r="G43" t="s">
        <v>442</v>
      </c>
    </row>
    <row r="44" spans="7:7">
      <c r="G44" t="s">
        <v>443</v>
      </c>
    </row>
    <row r="45" spans="7:7">
      <c r="G45" t="s">
        <v>444</v>
      </c>
    </row>
    <row r="46" spans="7:7">
      <c r="G46" t="s">
        <v>445</v>
      </c>
    </row>
    <row r="47" spans="7:7">
      <c r="G47" t="s">
        <v>446</v>
      </c>
    </row>
    <row r="48" spans="7:7">
      <c r="G48" t="s">
        <v>6</v>
      </c>
    </row>
    <row r="49" spans="7:7">
      <c r="G49" t="s">
        <v>447</v>
      </c>
    </row>
    <row r="50" spans="7:7">
      <c r="G50" t="s">
        <v>448</v>
      </c>
    </row>
    <row r="51" spans="7:7">
      <c r="G51" t="s">
        <v>449</v>
      </c>
    </row>
    <row r="52" spans="7:7">
      <c r="G52" t="s">
        <v>450</v>
      </c>
    </row>
    <row r="53" spans="7:7">
      <c r="G53" t="s">
        <v>451</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82A6C6-06D7-4196-AB65-713856A94100}"/>
</file>

<file path=customXml/itemProps2.xml><?xml version="1.0" encoding="utf-8"?>
<ds:datastoreItem xmlns:ds="http://schemas.openxmlformats.org/officeDocument/2006/customXml" ds:itemID="{60484487-67CB-481F-B756-64E28007DF10}"/>
</file>

<file path=customXml/itemProps3.xml><?xml version="1.0" encoding="utf-8"?>
<ds:datastoreItem xmlns:ds="http://schemas.openxmlformats.org/officeDocument/2006/customXml" ds:itemID="{9A61B561-DE6B-4AA8-A292-8FD89AC713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Clara Lopez Segui</cp:lastModifiedBy>
  <cp:revision/>
  <dcterms:created xsi:type="dcterms:W3CDTF">2015-06-05T18:19:34Z</dcterms:created>
  <dcterms:modified xsi:type="dcterms:W3CDTF">2024-03-15T10:18:30Z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